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附件1 图书清单" sheetId="13" r:id="rId2"/>
  </sheets>
  <definedNames>
    <definedName name="_xlnm._FilterDatabase" localSheetId="0" hidden="1">预算表!$A$3:$HJ$20</definedName>
    <definedName name="_xlnm._FilterDatabase" localSheetId="1" hidden="1">'附件1 图书清单'!$A$2:$H$186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<sst xmlns="http://schemas.openxmlformats.org/spreadsheetml/2006/main" count="817" uniqueCount="486">
  <si>
    <t>赫章县2025年德卓镇水炉幼儿园设备购置一览表</t>
  </si>
  <si>
    <t>填报单位（盖章）：赫章县德卓镇水炉幼儿园               填报人：翟艳          联系电话：14728632665                  填报日期：2025年4月22日</t>
  </si>
  <si>
    <t>序号</t>
  </si>
  <si>
    <t>产品类别</t>
  </si>
  <si>
    <t>产品名称</t>
  </si>
  <si>
    <t>产品规格（参数）</t>
  </si>
  <si>
    <t>产品图片</t>
  </si>
  <si>
    <t>数量</t>
  </si>
  <si>
    <t>单位
（台、件、套）</t>
  </si>
  <si>
    <t>备注</t>
  </si>
  <si>
    <t>电子设备类</t>
  </si>
  <si>
    <t>一体机</t>
  </si>
  <si>
    <r>
      <rPr>
        <sz val="10"/>
        <color rgb="FF000000"/>
        <rFont val="宋体"/>
        <charset val="134"/>
      </rPr>
      <t xml:space="preserve">1.整机外观无危险锐利边缘及危险锐利尖端，转角及边框部位都经倒圆或者倒角处理，且倒圆半径不小于10mm 或者倒圆弧长不小于 15mm。
</t>
    </r>
    <r>
      <rPr>
        <sz val="10"/>
        <color rgb="FF000000"/>
        <rFont val="宋体"/>
        <charset val="134"/>
      </rPr>
      <t xml:space="preserve">2.为防止儿童磕碰受伤，整机转角处采用内置硅胶防撞条设计，保护儿童安全；
</t>
    </r>
    <r>
      <rPr>
        <sz val="10"/>
        <color rgb="FF000000"/>
        <rFont val="宋体"/>
        <charset val="134"/>
      </rPr>
      <t xml:space="preserve">3.整机屏幕采用75英寸超高清 LED 液晶显示屏，屏幕支持 3840*2160 分辨率，支持 4K@60Hz 显示。
</t>
    </r>
    <r>
      <rPr>
        <sz val="10"/>
        <color rgb="FF000000"/>
        <rFont val="宋体"/>
        <charset val="134"/>
      </rPr>
      <t xml:space="preserve">4.整机玻璃厚度不超过 4mm，表面书写硬度≥9H，具备防眩光效果；
</t>
    </r>
    <r>
      <rPr>
        <sz val="10"/>
        <color rgb="FF000000"/>
        <rFont val="宋体"/>
        <charset val="134"/>
      </rPr>
      <t xml:space="preserve">5.整机支持护眼模式，此模式可开启或关闭,整机视网膜蓝光危害（蓝光加权辐射亮度 LB）满足 IEC TR62778:2014 蓝光危害 RG0 级别.
</t>
    </r>
    <r>
      <rPr>
        <sz val="10"/>
        <color rgb="FF000000"/>
        <rFont val="宋体"/>
        <charset val="134"/>
      </rPr>
      <t xml:space="preserve">6.具备标准，节能，多媒体，智能模式；在智能模式下，整机可以根据显示内容自动调节，此模式可以进行
</t>
    </r>
    <r>
      <rPr>
        <sz val="10"/>
        <color rgb="FF000000"/>
        <rFont val="宋体"/>
        <charset val="134"/>
      </rPr>
      <t xml:space="preserve">开关；
</t>
    </r>
    <r>
      <rPr>
        <sz val="10"/>
        <color rgb="FF000000"/>
        <rFont val="宋体"/>
        <charset val="134"/>
      </rPr>
      <t xml:space="preserve">7.整机支持纸质护眼模式，可以在 PC 通道任意画面任意软件所有显示内容下实现画面纹理的实时调整；支持纸质纹理：牛皮纸、素描纸、宣纸、水彩纸、水纹纸；支持纸质纹理的透明度调节；
</t>
    </r>
    <r>
      <rPr>
        <sz val="10"/>
        <color rgb="FF000000"/>
        <rFont val="宋体"/>
        <charset val="134"/>
      </rPr>
      <t xml:space="preserve">8.整机内置 2.1 声道扬声器，前朝向中高音≥2*10W，背朝向低音≥20W，额定总功率≥40W,扬声器采用覆盖式透声布，防止异物进入扬声器；
</t>
    </r>
    <r>
      <rPr>
        <sz val="10"/>
        <color rgb="FF000000"/>
        <rFont val="宋体"/>
        <charset val="134"/>
      </rPr>
      <t xml:space="preserve">9.整机采用红外触控技术，可支持≥40 点触控；
</t>
    </r>
    <r>
      <rPr>
        <sz val="10"/>
        <color rgb="FF000000"/>
        <rFont val="宋体"/>
        <charset val="134"/>
      </rPr>
      <t xml:space="preserve">10.整机支持识别带 NFC 芯片的资源卡片，当资源卡片贴合整机 NFC 读卡区域，可与整机内置资源进行交互；
</t>
    </r>
    <r>
      <rPr>
        <sz val="10"/>
        <color rgb="FF000000"/>
        <rFont val="宋体"/>
        <charset val="134"/>
      </rPr>
      <t xml:space="preserve">11.整机采用内置摄像头设计，像素≥1300W，支持拍摄 4K 视频，视场角≥120°
</t>
    </r>
    <r>
      <rPr>
        <sz val="10"/>
        <color rgb="FF000000"/>
        <rFont val="宋体"/>
        <charset val="134"/>
      </rPr>
      <t xml:space="preserve">12.整机内置非独立外扩展的 4 阵列麦克风，可用于对教室环境音频进行采集，拾音距离≥12m;
</t>
    </r>
    <r>
      <rPr>
        <sz val="10"/>
        <color rgb="FF000000"/>
        <rFont val="宋体"/>
        <charset val="134"/>
      </rPr>
      <t xml:space="preserve">13.整机内置 AI 语音操控模块，唤醒词激活后可通过语音控制整机快速开关白板软件、幼儿相机、幼教软件，屏幕亮度、待机及待机唤醒、关机。语义词库支持离线使用，在无网络环境下仍可进行语音交互;
</t>
    </r>
    <r>
      <rPr>
        <sz val="10"/>
        <color rgb="FF000000"/>
        <rFont val="宋体"/>
        <charset val="134"/>
      </rPr>
      <t xml:space="preserve">14.整机配套相机软件，可以实现拍照和录像功能；拍照支持延时拍摄，可以设置 3s,5s 延时期限；幼教相机拍照及录像的开始、保存、重拍、取消操作支持语音操控；
</t>
    </r>
    <r>
      <rPr>
        <sz val="10"/>
        <color rgb="FF000000"/>
        <rFont val="宋体"/>
        <charset val="134"/>
      </rPr>
      <t xml:space="preserve">15.前置接口：USB3.0*2;Type-c*1；侧置接口：HDMIIN*2，Audio out*1，touch USB*1， RS232*1，USB2.0*1；
</t>
    </r>
    <r>
      <rPr>
        <sz val="10"/>
        <color rgb="FF000000"/>
        <rFont val="宋体"/>
        <charset val="134"/>
      </rPr>
      <t xml:space="preserve">16.整机具备独立相机按键，支持用户使用相机按键，一键打开相机应用，相机录像过程中，再次点击相机按键，可以结束并保存录像；
</t>
    </r>
    <r>
      <rPr>
        <sz val="10"/>
        <color rgb="FF000000"/>
        <rFont val="宋体"/>
        <charset val="134"/>
      </rPr>
      <t xml:space="preserve">注：上述第 7、8、9、10、11、13 点需提供第三方具有检测资质的检测机构出具的检测报告进行佐证，并加盖制造商公章。
</t>
    </r>
    <r>
      <rPr>
        <sz val="10"/>
        <color rgb="FF000000"/>
        <rFont val="宋体"/>
        <charset val="134"/>
      </rPr>
      <t xml:space="preserve">OPS电脑模块
</t>
    </r>
    <r>
      <rPr>
        <sz val="10"/>
        <color rgb="FF000000"/>
        <rFont val="宋体"/>
        <charset val="134"/>
      </rPr>
      <t xml:space="preserve">1.CPU：不低于12代i5CPU； 内存：8GB DDR4 内存或以上； 硬盘：256GB 或以上 SSD 固态硬盘
</t>
    </r>
    <r>
      <rPr>
        <sz val="10"/>
        <color rgb="FF000000"/>
        <rFont val="宋体"/>
        <charset val="134"/>
      </rPr>
      <t xml:space="preserve">2.模块化电脑与整机的连接采用万兆级接口，传输速率≥10Gpbs
</t>
    </r>
    <r>
      <rPr>
        <sz val="10"/>
        <color rgb="FF000000"/>
        <rFont val="宋体"/>
        <charset val="134"/>
      </rPr>
      <t>3.PC 模块可抽拉式插入整机，可实现无单独接线的插拔。</t>
    </r>
  </si>
  <si>
    <t>台</t>
  </si>
  <si>
    <t>带支架</t>
  </si>
  <si>
    <t>LED走显示屏</t>
  </si>
  <si>
    <r>
      <rPr>
        <sz val="10"/>
        <color rgb="FF000000"/>
        <rFont val="宋体"/>
        <charset val="134"/>
      </rPr>
      <t>尺寸：10m*0.4m</t>
    </r>
    <r>
      <rPr>
        <sz val="10"/>
        <color rgb="FF000000"/>
        <rFont val="方正兰亭黑_GBK"/>
        <charset val="134"/>
      </rPr>
      <t xml:space="preserve"> P10</t>
    </r>
    <r>
      <rPr>
        <sz val="10"/>
        <color rgb="FF000000"/>
        <rFont val="宋体"/>
        <charset val="134"/>
      </rPr>
      <t xml:space="preserve">
加厚铝合金型材，高质量铜芯线
高清滚动走字
显示屏自带WIFI功能</t>
    </r>
  </si>
  <si>
    <t>套</t>
  </si>
  <si>
    <t>音响</t>
  </si>
  <si>
    <t>频率范围：40Hz-20kHz,信噪比&gt;75dB
体积(高×宽×深)：680*4200*315
净重：14.1kg
额定功率：100W</t>
  </si>
  <si>
    <t>打印机</t>
  </si>
  <si>
    <r>
      <rPr>
        <sz val="9"/>
        <color rgb="FF000000"/>
        <rFont val="宋体"/>
        <charset val="134"/>
      </rPr>
      <t xml:space="preserve">1、打印引擎：黑白激光A4幅面，处理器266MHz
</t>
    </r>
    <r>
      <rPr>
        <sz val="9"/>
        <color rgb="FF000000"/>
        <rFont val="宋体"/>
        <charset val="134"/>
      </rPr>
      <t xml:space="preserve">2、涵盖功能：打印、复印、彩色扫描
</t>
    </r>
    <r>
      <rPr>
        <sz val="9"/>
        <color rgb="FF000000"/>
        <rFont val="宋体"/>
        <charset val="134"/>
      </rPr>
      <t xml:space="preserve">3、液晶显示屏：10汉字（20字符）*2行
</t>
    </r>
    <r>
      <rPr>
        <sz val="9"/>
        <color rgb="FF000000"/>
        <rFont val="宋体"/>
        <charset val="134"/>
      </rPr>
      <t xml:space="preserve">4、★打印/复印速度：30页/分钟，自动双面打印15面/分钟
</t>
    </r>
    <r>
      <rPr>
        <sz val="9"/>
        <color rgb="FF000000"/>
        <rFont val="宋体"/>
        <charset val="134"/>
      </rPr>
      <t xml:space="preserve">5、首页打印输出时间：少于8.5秒  
</t>
    </r>
    <r>
      <rPr>
        <sz val="9"/>
        <color rgb="FF000000"/>
        <rFont val="宋体"/>
        <charset val="134"/>
      </rPr>
      <t xml:space="preserve">6、打印分辨率：600*600dpi，HQ1200dpi
</t>
    </r>
    <r>
      <rPr>
        <sz val="9"/>
        <color rgb="FF000000"/>
        <rFont val="宋体"/>
        <charset val="134"/>
      </rPr>
      <t xml:space="preserve">7、★打印语言：PCL6, BR-Script3
</t>
    </r>
    <r>
      <rPr>
        <sz val="9"/>
        <color rgb="FF000000"/>
        <rFont val="宋体"/>
        <charset val="134"/>
      </rPr>
      <t xml:space="preserve">8、★接口：高速USB2.0, 10Base-T/100Base-TX
</t>
    </r>
    <r>
      <rPr>
        <sz val="9"/>
        <color rgb="FF000000"/>
        <rFont val="宋体"/>
        <charset val="134"/>
      </rPr>
      <t xml:space="preserve">9、内存：32MB
</t>
    </r>
    <r>
      <rPr>
        <sz val="9"/>
        <color rgb="FF000000"/>
        <rFont val="宋体"/>
        <charset val="134"/>
      </rPr>
      <t xml:space="preserve">10、复印分辨率:600* 600dpi，最多可复印99份，放大缩小复印：25%-400%（最小调整为1%）
</t>
    </r>
    <r>
      <rPr>
        <sz val="9"/>
        <color rgb="FF000000"/>
        <rFont val="宋体"/>
        <charset val="134"/>
      </rPr>
      <t xml:space="preserve">11、扫描分辨率（光学）：600 *2400dpi，扫描分辨率（插值）：19200*19200dpi
</t>
    </r>
    <r>
      <rPr>
        <sz val="9"/>
        <color rgb="FF000000"/>
        <rFont val="宋体"/>
        <charset val="134"/>
      </rPr>
      <t xml:space="preserve">12、★标准纸盒输入量：250页+手动进纸槽1页，纸张输出：100页（面朝下），带自动输稿器35页
</t>
    </r>
    <r>
      <rPr>
        <sz val="9"/>
        <color rgb="FF000000"/>
        <rFont val="宋体"/>
        <charset val="134"/>
      </rPr>
      <t xml:space="preserve">13、直通纸道设计，支持纸张厚度60-163g/m2   
</t>
    </r>
    <r>
      <rPr>
        <sz val="9"/>
        <color rgb="FF000000"/>
        <rFont val="宋体"/>
        <charset val="134"/>
      </rPr>
      <t xml:space="preserve">14、介质类型：标准纸盒:普通纸、薄纸、再生纸;手动进纸槽:普通纸、薄纸、厚纸、再生纸、标签纸、信封，尺寸：A4/A5/B5/A6/16K
</t>
    </r>
    <r>
      <rPr>
        <sz val="9"/>
        <color rgb="FF000000"/>
        <rFont val="宋体"/>
        <charset val="134"/>
      </rPr>
      <t xml:space="preserve">15、★耗材类型：鼓粉分离设计,随机粉盒：2600页，硒鼓寿命：12,000页 
</t>
    </r>
    <r>
      <rPr>
        <sz val="9"/>
        <color rgb="FF000000"/>
        <rFont val="宋体"/>
        <charset val="134"/>
      </rPr>
      <t xml:space="preserve">16、其他功能：操作界面带身份证一键复印功能按键，支持省墨模式，静音模式
</t>
    </r>
    <r>
      <rPr>
        <sz val="9"/>
        <color rgb="FF000000"/>
        <rFont val="宋体"/>
        <charset val="134"/>
      </rPr>
      <t>17、整机保修一年</t>
    </r>
  </si>
  <si>
    <t>台式电脑</t>
  </si>
  <si>
    <t xml:space="preserve"> 技术参数和规格
主板 B660主板与整机同品牌。主板2个插槽国际知名品牌商用台式机，不接受消费类产品
CPU 第14代智能 英特尔® 酷睿™ i5-14400 处理器 (10 核, 16 线程, 20.00 MB)
内存 16G DDR5 
★硬盘 512SSD+1T 3.5" SATA Hard Drive 3年硬盘不返还服务；带主机同品牌硬盘保护软件（附光盘）；该保护软件支持：
1、保留原厂Windows10系统， win10_Mbr分区自动进入；
2、保护分区为专属分区、不保护分区和自动清除分区、为共享分区可分配给多个系统使用；
3、多系统安装可支持64个操作系统、
显卡 集成H730显卡
网卡 千兆网卡 wifi 蓝牙
★接口 端口包含项
正面：
1 个 第一代 USB 3.2 Type C 端口
2 个 USB 2.0 Type-A 端口
1 个 第一代 USB 3.2 Type A 端口
1 个组合插孔
背面：
2 个 第一代 USB 3.2 Type A 端口
2 个 USB 2.0 Type-A 端口
1 个线路输出端口
1 个 HDMI 1.4b 端口* 
1 个DisplayPort 端口* 
1 个 RJ-45 以太网端口
★扩展槽 插槽
1个扩展卡插槽
1个挂锁环
1个Kensington 安全锁插槽
★机箱 尺寸
高度：324.30 毫米
宽度：154.00 毫米
深度：292.20 毫米
起始重量：5.32 千克*
★电源 ≥180W ；电源品牌牌与主机同品牌；后置电源诊断灯（不启动检查电源）
光驱 无
键鼠 USB键盘和鼠标
液晶 不低于23.8英寸；与主机同一品牌;
★管理标准 原厂终端管理套件，支持带内系统管理；
服务 三年第2个工作日上门服务
★定制服务 支持硬盘分区、定制开机画面并显示LOGO、出厂预装正版Windows11操作系统；</t>
  </si>
  <si>
    <t>家具类</t>
  </si>
  <si>
    <t>户外玩具收纳框</t>
  </si>
  <si>
    <t>多功能底座带轮加厚塑料收纳，防晒耐磨
外观尺寸：
• 高度：[84]厘米
• 宽度：[64]厘米
• 深度：[59]厘米
重量：[2.5]克
材质：
• 主体材质：优质[PP、PE 材质等]
• 材质特性：无毒无味、耐磨、抗摔、耐腐蚀
颜色：[蓝色]
容量：[300]升
结构设计：
• 筐体形状：[长方形等]
• 边框设计：加厚边框，增强稳定性
• 底部设计：加强筋设计，承重能力更好
承重能力：[40]千克
表面处理：光滑无毛刺，不伤手
通风性能：[良好，有通风孔
清洁方式：可用水冲洗，易清洁
堆叠性能：可稳定堆叠，节省空间
提手设计：
• 提手材质：塑料
• 提手舒适度：符合人体工程学，提拿方便</t>
  </si>
  <si>
    <t>个</t>
  </si>
  <si>
    <t xml:space="preserve">型号：多功能加厚塑料收纳，防晒耐磨
外观尺寸：
• 高度：[84]厘米
• 宽度：[64]厘米
• 深度：[59]厘米
重量：[2.5]克
材质：
• 主体材质：优质[PP、PE 材质等]
• 材质特性：无毒无味、耐磨、抗摔、耐腐蚀
颜色：[蓝色]
容量：[300]升
结构设计：
• 筐体形状：[长方形等]
• 边框设计：加厚边框，增强稳定性
• 底部设计：加强筋设计，承重能力更好
承重能力：[20]千克
表面处理：光滑无毛刺，不伤手
通风性能：[良好，有通风孔
清洁方式：可用水冲洗，易清洁
堆叠性能：可稳定堆叠，节省空间
提手设计：
• 提手材质：塑料
• 提手舒适度：符合人体工程学，提拿方便
</t>
  </si>
  <si>
    <t>雨伞</t>
  </si>
  <si>
    <t xml:space="preserve">伞面弧长：3.6m 伞下直径：3.03m 撑开直径：3m 整伞高度；2.7M 收纳长度;1.87m 伞下高度：1.93m </t>
  </si>
  <si>
    <t>玩具类</t>
  </si>
  <si>
    <t>户外大型雪花片</t>
  </si>
  <si>
    <t>环保HDPP材质十二生肖图案大型雪花片
直径26CM
厚度2CM</t>
  </si>
  <si>
    <t>片</t>
  </si>
  <si>
    <t>幼儿园体能空中滑索器材</t>
  </si>
  <si>
    <t>尺寸18.5x2.3x2.6m，
立柱直径114mm镀锌钢管烤漆，壁厚2mm。
平台1100x1100mm镀锌钢板烤漆，壁厚2mm。
护栏扶手直径32mm钢管烤漆，壁厚1,5mm。
扣件铝合金，螺丝不锈钢。
绳索直径10mm钢丝绳。</t>
  </si>
  <si>
    <t>户外玩具收纳架</t>
  </si>
  <si>
    <t>材质：pvc管，4.8cm。牛津防雨布，安全耐磨，无异味。规格：≧300X85X120cm，材质：采用优质加厚 PVC 材质，ABS塑料接口，PP塑料板，主管直径约 48mm,厚约 2.5mm。雨布采用高防水面料，原液涤纶布，具有结实、安全、经久耐用、抗紫外线、不易褪色、不易老化，不会受气候温差影响而变型、重量轻、方便搬动等特点</t>
  </si>
  <si>
    <t>垫子收纳架</t>
  </si>
  <si>
    <t>材质：pvc管，4.8cm。牛津防雨布，安全耐磨，无异味。规格：≧300×85×120cm，材质：采用优质加厚 PVC 材质，ABS塑料接口，PP塑料板，主管直径约 48mm,厚约 2.5mm。雨布采用高防水面料，原液涤纶布，具有结实、安全、经久耐用、抗紫外线、不易褪色、不易老化，不会受气候温差影响而变型、重量轻、方便搬动等特点</t>
  </si>
  <si>
    <t>跳绳收纳架</t>
  </si>
  <si>
    <t>尺寸：58*30*70cm，材质：PVC管，可放42根跳绳</t>
  </si>
  <si>
    <t>户外碳化积木</t>
  </si>
  <si>
    <t>名称：长方形（厚）规格：10*5*5 材质：松木 颜色：碳化+清漆 数量：76
名称：长方形（薄）规格：10*5*2.5 材质：松木 颜色：碳化+清漆 数量：60
名称：正方形（厚）规格：10*10*5 材质：松木 颜色：碳化+清漆 数量：50
名称：正方形（薄）规格：10*10*2.5 材质：松木 颜色：碳化+清漆 数量：100
名称：长方形（厚）规格：20*10*5 材质：松木 颜色：碳化+清漆 数量：50
名称：长方形（薄）规格：20*10*2.5 材质：松木 颜色：碳化+清漆 数量：80
名称：长方形（薄）规格：40*10*2.5 材质：松木 颜色：碳化+清漆 数量：20
名称：长方形（薄）规格：60*10*2.5 材质：松木 颜色：碳化+清漆 数量：22
名称：长方形（薄）规格：80*10*2.5 材质：松木 颜色：碳化+清漆 数量：4
名称：等腰三角形 规格：40*20*2.5 材质：松木 颜色：碳化+清漆 数量：4
名称：直角三角形 规格：40*20*2.5 材质：松木 颜色：碳化+清漆 数量：4
名称：大长圆柱 规格：40*10*10 材质：松木 颜色：碳化+清漆 数量：2
名称：小短圆柱 规格：10*5*5 材质：松木 颜色：碳化+清漆 数量：10
名称：小短圆柱 规格：20*5*5材质：松木 颜色：碳化+清漆 数量：10
名称：小长圆柱 规格：40*5*5 材质：松木 颜色：碳化+清漆 数量：12
名称：半环形 规格：30*15*2.5 材质：松木 颜色：碳化+清漆 数量：2
名称：半圆 规格：20*10*2 材质：松木 颜色：碳化+清漆 数量：2
名称：推车 规格：60*50*55 材质：松木+夹板 颜色：碳化+清漆 数量：1</t>
  </si>
  <si>
    <t>轮胎架</t>
  </si>
  <si>
    <t>10组轮胎架;规格：255*53*53（间距24CM);PV材质</t>
  </si>
  <si>
    <t>件</t>
  </si>
  <si>
    <t>幼儿精装绘本</t>
  </si>
  <si>
    <t>详见附件1</t>
  </si>
  <si>
    <t>册</t>
  </si>
  <si>
    <t>祥见附件1</t>
  </si>
  <si>
    <t>合计</t>
  </si>
  <si>
    <t>赫章县2025年德卓镇水炉幼儿园图书采购统计表</t>
  </si>
  <si>
    <t>书名</t>
  </si>
  <si>
    <t>责任者</t>
  </si>
  <si>
    <t>出版单位</t>
  </si>
  <si>
    <t>ISBN</t>
  </si>
  <si>
    <t>出版日期</t>
  </si>
  <si>
    <t>幼儿绘本</t>
  </si>
  <si>
    <t>阿诗有块大花布</t>
  </si>
  <si>
    <t>符文征文图</t>
  </si>
  <si>
    <t>浙江少年儿童出版社</t>
  </si>
  <si>
    <t>阿兔的小瓷碗</t>
  </si>
  <si>
    <t>杨慧文 文图</t>
  </si>
  <si>
    <t>新世界出版社</t>
  </si>
  <si>
    <t>啊呜龙不明白</t>
  </si>
  <si>
    <t>苏梅著；王晓蕊绘</t>
  </si>
  <si>
    <t>科学普及出版社</t>
  </si>
  <si>
    <t>艾爷爷和屋顶上的熊</t>
  </si>
  <si>
    <t>（美）凯西·罗宾逊文；（美）梅丽莎·拉森图；张波译</t>
  </si>
  <si>
    <t>山东人民出版社</t>
  </si>
  <si>
    <t>爱哭的小立甫</t>
  </si>
  <si>
    <t>岑澎维文；奇亚子绘</t>
  </si>
  <si>
    <t>青岛出版社</t>
  </si>
  <si>
    <t>爱跳舞的小龙</t>
  </si>
  <si>
    <t>汤素兰著；朱士芳绘</t>
  </si>
  <si>
    <t>济南出版社</t>
  </si>
  <si>
    <t>安的种子</t>
  </si>
  <si>
    <t>王早早文；黄丽图</t>
  </si>
  <si>
    <t>海燕出版社</t>
  </si>
  <si>
    <t>安仔一定会变好</t>
  </si>
  <si>
    <t>谢军文；翟芮图</t>
  </si>
  <si>
    <t>新世纪出版社</t>
  </si>
  <si>
    <r>
      <rPr>
        <sz val="10"/>
        <color rgb="FF000000"/>
        <rFont val="宋体"/>
        <charset val="134"/>
      </rPr>
      <t>“宝贝，我懂你”系列绘本</t>
    </r>
    <r>
      <rPr>
        <sz val="10"/>
        <color rgb="FF000000"/>
        <rFont val="宋体"/>
        <charset val="134"/>
      </rPr>
      <t>·了不起的罗恩</t>
    </r>
  </si>
  <si>
    <t>午夏文；马小得图</t>
  </si>
  <si>
    <t>安徽少年儿童出版社</t>
  </si>
  <si>
    <t>巴赫：没有对手的比赛</t>
  </si>
  <si>
    <t>井源编著</t>
  </si>
  <si>
    <t>辽宁人民出版社</t>
  </si>
  <si>
    <t>爸爸，别怕</t>
  </si>
  <si>
    <t>白冰著；胖蛇绘</t>
  </si>
  <si>
    <t>中国少年儿童出版社</t>
  </si>
  <si>
    <t>爸爸呢?——小狮子的白天与黑夜</t>
  </si>
  <si>
    <t>（斯洛文）兹加·科姆贝克著；（斯洛文）伊万·米特列夫斯基绘；Tinkle译</t>
  </si>
  <si>
    <t>作家出版社</t>
  </si>
  <si>
    <t>白雪公主织怪物</t>
  </si>
  <si>
    <t>（荷）安娜玛丽·梵·哈灵根著；王奕瑶译</t>
  </si>
  <si>
    <t>山东教育出版社</t>
  </si>
  <si>
    <t>百鸟朝凤</t>
  </si>
  <si>
    <t>哈皮童年编绘</t>
  </si>
  <si>
    <t>福建科学技术出版社</t>
  </si>
  <si>
    <t>武汉江通动画传媒股份有限公司著；童趣出版有限公司编</t>
  </si>
  <si>
    <t>人民邮电出版社</t>
  </si>
  <si>
    <t>包子一家</t>
  </si>
  <si>
    <t>邱佳业文；黄润佳图</t>
  </si>
  <si>
    <t>南京师范大学出版社</t>
  </si>
  <si>
    <t>鼻子鼻子  阿嚏阿嚏</t>
  </si>
  <si>
    <t>崔玉涛主编</t>
  </si>
  <si>
    <t>北京出版社</t>
  </si>
  <si>
    <t>冰箱历险记</t>
  </si>
  <si>
    <t>李卓颖文图</t>
  </si>
  <si>
    <t>上海教育出版社</t>
  </si>
  <si>
    <t>啵</t>
  </si>
  <si>
    <t>（日）福田直绘</t>
  </si>
  <si>
    <t>东方出版中心</t>
  </si>
  <si>
    <t>不痛</t>
  </si>
  <si>
    <t>李茂渊著</t>
  </si>
  <si>
    <t>四川少年儿童出版社</t>
  </si>
  <si>
    <t>不要和青蛙跳绳</t>
  </si>
  <si>
    <t>彭懿著；九儿绘</t>
  </si>
  <si>
    <t>接力出版社</t>
  </si>
  <si>
    <t>仓老鼠和老鹰借粮</t>
  </si>
  <si>
    <t>汪曾祺文；王祖民图</t>
  </si>
  <si>
    <t>贵州人民出版社</t>
  </si>
  <si>
    <t>茶壶</t>
  </si>
  <si>
    <t>哈里牙绘著</t>
  </si>
  <si>
    <t>内蒙古人民出版社</t>
  </si>
  <si>
    <t>辞旧迎新过大年——春节</t>
  </si>
  <si>
    <t>王早早著；李剑，沈冰绘</t>
  </si>
  <si>
    <t>北京师范大学出版社</t>
  </si>
  <si>
    <t>存钱罐</t>
  </si>
  <si>
    <t>错了？</t>
  </si>
  <si>
    <t>杨思帆著绘</t>
  </si>
  <si>
    <t>广西师范大学出版社</t>
  </si>
  <si>
    <t>大灰狼娶新娘</t>
  </si>
  <si>
    <t>朱庆坪编文；黄缨绘</t>
  </si>
  <si>
    <t>大闹天宫</t>
  </si>
  <si>
    <t>海飞，缪惟编写；刘向伟绘画</t>
  </si>
  <si>
    <t>新疆青少年出版社</t>
  </si>
  <si>
    <t>大山的种子</t>
  </si>
  <si>
    <t>董宏猷著；青时绘</t>
  </si>
  <si>
    <t>二十一世纪出版社集团</t>
  </si>
  <si>
    <t>大自然的礼物</t>
  </si>
  <si>
    <t>小知了著</t>
  </si>
  <si>
    <t>文化发展出版社</t>
  </si>
  <si>
    <t>胆小的大象</t>
  </si>
  <si>
    <t>（法）桑德里娜·波文；（法）阿丽亚娜·德尔里欧图；
吴天楚译</t>
  </si>
  <si>
    <t>北京时代华文书局</t>
  </si>
  <si>
    <t>当天空出现了大洞</t>
  </si>
  <si>
    <t>王蕾著；冯子熠绘</t>
  </si>
  <si>
    <t>天津人民美术出版社</t>
  </si>
  <si>
    <t>地上地下的秘密</t>
  </si>
  <si>
    <t>依依文图</t>
  </si>
  <si>
    <t>人民教育出版社</t>
  </si>
  <si>
    <t>丢失的快乐</t>
  </si>
  <si>
    <t>司南文；梁惠然图</t>
  </si>
  <si>
    <t>中译出版社</t>
  </si>
  <si>
    <t>动物园</t>
  </si>
  <si>
    <t>詹同绘；林颂英文</t>
  </si>
  <si>
    <t>朝华出版社</t>
  </si>
  <si>
    <t>多多的鲸鱼</t>
  </si>
  <si>
    <t>（美） 葆拉·克拉思，（美）帕特里克·施瓦茨著；（美）贾斯汀·卡尼亚绘；王漪虹译</t>
  </si>
  <si>
    <t>华夏出版社</t>
  </si>
  <si>
    <t>儿歌</t>
  </si>
  <si>
    <t>蓝山编</t>
  </si>
  <si>
    <t>四川美术出版社</t>
  </si>
  <si>
    <t>更少得更多</t>
  </si>
  <si>
    <t>郝广才著；（西）何雷洛绘</t>
  </si>
  <si>
    <t>谷种的故事</t>
  </si>
  <si>
    <t>《贵州民族民间传说绘本系列》编委会著</t>
  </si>
  <si>
    <t>骨头骨头  咕噜噜</t>
  </si>
  <si>
    <t>海狸受伤了</t>
  </si>
  <si>
    <t>（法）桑德里娜·波文；（法）阿丽亚娜·德尔里欧图；吴天楚译</t>
  </si>
  <si>
    <t>汉娜的新衣</t>
  </si>
  <si>
    <t>（意）米梵魏·乌德斯-杰克著；（意）瓦莱莉亚·佛卡托绘；李子靓译</t>
  </si>
  <si>
    <t>北京日报出版社</t>
  </si>
  <si>
    <t>和我玩吧</t>
  </si>
  <si>
    <t>弯弯文图</t>
  </si>
  <si>
    <t>天天出版社</t>
  </si>
  <si>
    <t>河神的汗水</t>
  </si>
  <si>
    <t>王蕾著；亚波绘</t>
  </si>
  <si>
    <t>黑暗中闪烁的光</t>
  </si>
  <si>
    <t>（挪）哈瓦德·苏瓦森文；（挪）阿金·杜查金绘；李馨雨译</t>
  </si>
  <si>
    <t>黑龙洞</t>
  </si>
  <si>
    <t>吴烜文；钟昀睿剪纸</t>
  </si>
  <si>
    <t>广西民族出版社</t>
  </si>
  <si>
    <t>红色在哪里？</t>
  </si>
  <si>
    <t>张瑜著绘</t>
  </si>
  <si>
    <t>中国中福会出版社</t>
  </si>
  <si>
    <t>后羿射日</t>
  </si>
  <si>
    <t>花奶奶的花裙子</t>
  </si>
  <si>
    <t>任靖著</t>
  </si>
  <si>
    <t>新疆文化出版社</t>
  </si>
  <si>
    <t>画说中国经典民间故事.猴子捞月</t>
  </si>
  <si>
    <t>陈加菲改编；林俊杰绘</t>
  </si>
  <si>
    <t>江苏凤凰美术出版社</t>
  </si>
  <si>
    <t>画说中国经典民间故事.三个和尚</t>
  </si>
  <si>
    <t>陈加菲改编；梁灵惠绘</t>
  </si>
  <si>
    <t>浣熊妈妈</t>
  </si>
  <si>
    <t>吕丽娜文；吴雅蒂图</t>
  </si>
  <si>
    <t>回家</t>
  </si>
  <si>
    <t>魏捷著；徐灿绘</t>
  </si>
  <si>
    <t>火与石头</t>
  </si>
  <si>
    <t>王蕾著；继琼绘</t>
  </si>
  <si>
    <t>叽叽喳喳的早晨</t>
  </si>
  <si>
    <t>林焕彰著；刘伯乐绘</t>
  </si>
  <si>
    <t>东方出版社</t>
  </si>
  <si>
    <t>机器人托尼</t>
  </si>
  <si>
    <t>星河文；李萌图</t>
  </si>
  <si>
    <t>明天出版社</t>
  </si>
  <si>
    <t>饺子笑哈哈</t>
  </si>
  <si>
    <t>陌姐文；贤哥图</t>
  </si>
  <si>
    <t>北京交通大学出版社</t>
  </si>
  <si>
    <t>鲸鱼的喉咙为什么那么小？</t>
  </si>
  <si>
    <t>（英）约瑟夫·鲁德亚德·吉卜林原著；瞿澜编绘</t>
  </si>
  <si>
    <t>浙江人民美术出版社</t>
  </si>
  <si>
    <t>九千毫米的旅行</t>
  </si>
  <si>
    <t>张晓玲文；颜青图</t>
  </si>
  <si>
    <t>江苏凤凰少年儿童出版社</t>
  </si>
  <si>
    <t>九色鹿</t>
  </si>
  <si>
    <t>冯健男文图</t>
  </si>
  <si>
    <t>湖南少年儿童出版社</t>
  </si>
  <si>
    <t>菊花娃娃</t>
  </si>
  <si>
    <t>曹文轩著；赵蕾绘</t>
  </si>
  <si>
    <t>空城计</t>
  </si>
  <si>
    <t>海飞，缪惟编写；刘向伟绘</t>
  </si>
  <si>
    <t>孔融让梨</t>
  </si>
  <si>
    <t>腊八粥</t>
  </si>
  <si>
    <t>郑旭文；余憧憬绘</t>
  </si>
  <si>
    <t>浙江教育出版社</t>
  </si>
  <si>
    <t>老风筝和小风筝去散步</t>
  </si>
  <si>
    <t>周兢著；周翔绘</t>
  </si>
  <si>
    <t>老轮胎</t>
  </si>
  <si>
    <t>朱成梁等编著</t>
  </si>
  <si>
    <t>老人湖</t>
  </si>
  <si>
    <t>保冬妮文；于洪燕绘</t>
  </si>
  <si>
    <t>姥姥的红烧肉</t>
  </si>
  <si>
    <t>郑燕斌文；焦昱图</t>
  </si>
  <si>
    <t>了不起的螃蟹</t>
  </si>
  <si>
    <t>（法）娜塔莉·洛朗文；（法）阿丽亚娜·德尔里欧图；吴天楚译</t>
  </si>
  <si>
    <t>了不起的蔬菜</t>
  </si>
  <si>
    <t>北京健康教育协会组织编写；海润阳光绘</t>
  </si>
  <si>
    <t>中国人口出版社</t>
  </si>
  <si>
    <t>雷震子的翅膀</t>
  </si>
  <si>
    <t>张云开文图</t>
  </si>
  <si>
    <t>礼物</t>
  </si>
  <si>
    <t>刘玉峰，薛雯兮著绘</t>
  </si>
  <si>
    <t>两颗花籽找新家</t>
  </si>
  <si>
    <t>周兢著；俞理绘</t>
  </si>
  <si>
    <t>漏</t>
  </si>
  <si>
    <t>黄缨图</t>
  </si>
  <si>
    <t>妈妈，加油！</t>
  </si>
  <si>
    <t>陈梦敏文；钟彧图</t>
  </si>
  <si>
    <t>妈妈不在家</t>
  </si>
  <si>
    <t>刘爽，王丽娜著</t>
  </si>
  <si>
    <t>吉林出版集团股份有限公司</t>
  </si>
  <si>
    <t>妈妈的魔法亲亲</t>
  </si>
  <si>
    <t>方锐文；赵静图</t>
  </si>
  <si>
    <t>江西高校出版社</t>
  </si>
  <si>
    <t>妈妈心·妈妈树</t>
  </si>
  <si>
    <t>方素珍著；仉桂芳绘</t>
  </si>
  <si>
    <t>慢吞吞的易迪</t>
  </si>
  <si>
    <t>岑澎维文；黄薏文绘</t>
  </si>
  <si>
    <t>猫为什么总是独来独往？</t>
  </si>
  <si>
    <t>每个人都“噗”</t>
  </si>
  <si>
    <t>铁皮人科技编绘</t>
  </si>
  <si>
    <t>梦想</t>
  </si>
  <si>
    <t>（意）伊萨克著；杨一绘</t>
  </si>
  <si>
    <t>辽宁科学技术出版社</t>
  </si>
  <si>
    <t>米蒸糕和龙风筝</t>
  </si>
  <si>
    <t>吴斌荣文；王笑笑图</t>
  </si>
  <si>
    <t>目光森林</t>
  </si>
  <si>
    <t>席璟著；李辰绘</t>
  </si>
  <si>
    <t>哪吒闹海</t>
  </si>
  <si>
    <t>海飞，缪惟编写；李珂绘画</t>
  </si>
  <si>
    <t>奶奶的麦芽糖</t>
  </si>
  <si>
    <t>宋凌涵文；龙欢图</t>
  </si>
  <si>
    <t>奶奶的旗袍</t>
  </si>
  <si>
    <t>麦子著；刘璇绘</t>
  </si>
  <si>
    <t>希望出版社</t>
  </si>
  <si>
    <t>你的手我的手他的手</t>
  </si>
  <si>
    <t>刘奔著；何谦绘</t>
  </si>
  <si>
    <t>你好！小镇</t>
  </si>
  <si>
    <t>（瑞典）安娜·菲斯克著；李菁菁译</t>
  </si>
  <si>
    <t>广西科学技术出版社</t>
  </si>
  <si>
    <t>妞妞的幸福一天</t>
  </si>
  <si>
    <t>施欢华，苏梅文；施欢华绘</t>
  </si>
  <si>
    <t>女娲补天</t>
  </si>
  <si>
    <t>毛水仙绘</t>
  </si>
  <si>
    <t>清华大学出版社</t>
  </si>
  <si>
    <t>盘古开天地</t>
  </si>
  <si>
    <t>蓬蓬头溜冰的故事</t>
  </si>
  <si>
    <t>周兢著；姚红绘</t>
  </si>
  <si>
    <t>瓢虫的星冠</t>
  </si>
  <si>
    <t>吉葡乐著；苏卡绘</t>
  </si>
  <si>
    <t>中国大地出版社</t>
  </si>
  <si>
    <t>蒲公英就是蒲公英</t>
  </si>
  <si>
    <t>（韩）金昌盛文；（韩）吴贤敬图；赵明爱译</t>
  </si>
  <si>
    <t>少年儿童出版社</t>
  </si>
  <si>
    <t>其实我是一条鱼</t>
  </si>
  <si>
    <t>孙玉虎著；布果绘</t>
  </si>
  <si>
    <t>奇妙的书</t>
  </si>
  <si>
    <t>蔷薇别墅的老鼠</t>
  </si>
  <si>
    <t>王一梅文；陈伟，黄小敏图</t>
  </si>
  <si>
    <t>敲门小熊</t>
  </si>
  <si>
    <t>梅子涵文；田宇图</t>
  </si>
  <si>
    <t>北京联合出版公司</t>
  </si>
  <si>
    <t>青铜狗</t>
  </si>
  <si>
    <t>李健编绘</t>
  </si>
  <si>
    <t>青蛙与男孩</t>
  </si>
  <si>
    <t>萧袤文；陈伟，黄小敏图</t>
  </si>
  <si>
    <t>情商培养绘本：神奇果园的大明星们.石榴的钻石王冠</t>
  </si>
  <si>
    <t>伊芙著，特务兔绘</t>
  </si>
  <si>
    <t>机械工业出版社</t>
  </si>
  <si>
    <t>去过一百万座城市的猫</t>
  </si>
  <si>
    <t>愚一文；弯弯图</t>
  </si>
  <si>
    <t>去冒险</t>
  </si>
  <si>
    <t>哲也著；陈美燕绘</t>
  </si>
  <si>
    <t>外语教学与研究出版社</t>
  </si>
  <si>
    <t>认识我自己：安全教育</t>
  </si>
  <si>
    <t>人民教育出版社课程教材研究所学前教育课程教材研究开发中心编著</t>
  </si>
  <si>
    <t>软软的 黏黏的</t>
  </si>
  <si>
    <t>郑燕斌，郑荔文；史正希图</t>
  </si>
  <si>
    <t>三岔口</t>
  </si>
  <si>
    <t>三十六个字</t>
  </si>
  <si>
    <t>上海美术电影制片厂著</t>
  </si>
  <si>
    <t>春风文艺出版社</t>
  </si>
  <si>
    <t>神猫和老鼠</t>
  </si>
  <si>
    <t>生命可以看见</t>
  </si>
  <si>
    <t>（日）及川和男著；（日）长野英子绘；吴常春译</t>
  </si>
  <si>
    <t>石兽</t>
  </si>
  <si>
    <t>刘朱曈编绘</t>
  </si>
  <si>
    <t>重庆出版社</t>
  </si>
  <si>
    <t>谁知道夜里会发生什么</t>
  </si>
  <si>
    <t>（斯洛文）花儿·索科洛夫著；（斯洛文）彼得·思科罗杰绘；赵文伟译</t>
  </si>
  <si>
    <t>谁最厉害？</t>
  </si>
  <si>
    <t>张锦贻主编；照日格图改编；海乐绘</t>
  </si>
  <si>
    <t>睡睡镇</t>
  </si>
  <si>
    <t>亚东文；麦克小奎图</t>
  </si>
  <si>
    <t>中信出版社</t>
  </si>
  <si>
    <t>淘气的小波波熊</t>
  </si>
  <si>
    <t>张秋生文；刘梅图</t>
  </si>
  <si>
    <t>中国和平出版社</t>
  </si>
  <si>
    <t>特别的日子</t>
  </si>
  <si>
    <t>吕丽娜文；俞寅图</t>
  </si>
  <si>
    <t>铁嘴锯工——天牛</t>
  </si>
  <si>
    <t>付赛男编著</t>
  </si>
  <si>
    <t>未来出版社</t>
  </si>
  <si>
    <t>听，什么声音？</t>
  </si>
  <si>
    <t>图书馆里的奇妙事件</t>
  </si>
  <si>
    <t>（瑞士）罗伦茨·保利文；（瑞士）卡琳·谢尔勒图；谢凤丽译</t>
  </si>
  <si>
    <t>兔儿爷回来了</t>
  </si>
  <si>
    <t>余乔文；刘泽鑫等图</t>
  </si>
  <si>
    <t>连环画出版社</t>
  </si>
  <si>
    <t>外婆，我爱你</t>
  </si>
  <si>
    <t>魏晓曦文</t>
  </si>
  <si>
    <t>外婆变成了老娃娃</t>
  </si>
  <si>
    <t>殷健灵著；黄捷绘</t>
  </si>
  <si>
    <t>我爱大自然.花椒树</t>
  </si>
  <si>
    <t>安武林著；张钰，巩艺飞绘</t>
  </si>
  <si>
    <t>我的1000个宝贝</t>
  </si>
  <si>
    <t>（加）纳丁·罗伯特著；（加）阿奇绘；黄荭译</t>
  </si>
  <si>
    <t>我会保护眼睛</t>
  </si>
  <si>
    <t>我可以和你玩吗</t>
  </si>
  <si>
    <t>鼎辰文化著</t>
  </si>
  <si>
    <t>华中科技大学出版社</t>
  </si>
  <si>
    <t>我是谁</t>
  </si>
  <si>
    <t>陈玲玲文；杨伟佳图</t>
  </si>
  <si>
    <t>我想</t>
  </si>
  <si>
    <t>高洪波著；程思新绘</t>
  </si>
  <si>
    <t>我要飞</t>
  </si>
  <si>
    <t>何谦著；何谦绘</t>
  </si>
  <si>
    <t>我有长辫子啦</t>
  </si>
  <si>
    <t>保冬妮著；陈波绘</t>
  </si>
  <si>
    <t>知识出版社</t>
  </si>
  <si>
    <t>乌龟一家去看海</t>
  </si>
  <si>
    <t>张宁著</t>
  </si>
  <si>
    <t>屋檐下的腊八粥</t>
  </si>
  <si>
    <t>郑春华著；朱成梁绘</t>
  </si>
  <si>
    <t>天地出版社</t>
  </si>
  <si>
    <t>西安</t>
  </si>
  <si>
    <t>同济大学建筑与城市规划学院编著</t>
  </si>
  <si>
    <t>北京科学技术出版社</t>
  </si>
  <si>
    <t>西西</t>
  </si>
  <si>
    <t>萧袤文；李春苗，张彦红图</t>
  </si>
  <si>
    <t>西西的杂货店</t>
  </si>
  <si>
    <t>郑旭文；潘懿绘</t>
  </si>
  <si>
    <t>洗洗小手好干净</t>
  </si>
  <si>
    <t>夏季歌者——蝉</t>
  </si>
  <si>
    <t>香喷喷的节日</t>
  </si>
  <si>
    <t>秦文君文；徐晓璇图</t>
  </si>
  <si>
    <t>小刺猬赫比的大冒险</t>
  </si>
  <si>
    <t>（英）珍妮·波贺著；彭懿，杨玲玲译；刘敬余主编</t>
  </si>
  <si>
    <t>北京教育出版社</t>
  </si>
  <si>
    <t>小狗追月亮</t>
  </si>
  <si>
    <t>小黑和小白</t>
  </si>
  <si>
    <t>张之路，孙晴峰文；（阿根廷）耶尔·弗兰克尔图</t>
  </si>
  <si>
    <t>小红米漂流记</t>
  </si>
  <si>
    <t>孙业红，焦雯珺著；张娜绘</t>
  </si>
  <si>
    <t>中国农业出版社</t>
  </si>
  <si>
    <t>小鸡救妈妈</t>
  </si>
  <si>
    <t>小鸡漂亮</t>
  </si>
  <si>
    <t>汤素兰著；龚燕翎绘</t>
  </si>
  <si>
    <t>小蝌蚪找妈妈</t>
  </si>
  <si>
    <t>杨永青著</t>
  </si>
  <si>
    <t>小猫穿鞋子：动物的脚爪</t>
  </si>
  <si>
    <t>小年兽</t>
  </si>
  <si>
    <t>熊亮绘著</t>
  </si>
  <si>
    <t>天津人民出版社</t>
  </si>
  <si>
    <t>小琪的房间</t>
  </si>
  <si>
    <t>林良著；庄姿萍图</t>
  </si>
  <si>
    <t>福建少年儿童出版社</t>
  </si>
  <si>
    <t>小手小脚  好朋友</t>
  </si>
  <si>
    <t>小田鱼的好朋友</t>
  </si>
  <si>
    <t>焦雯珺著；张娜绘</t>
  </si>
  <si>
    <t>小喜鹊和岩石山</t>
  </si>
  <si>
    <t>刘清彦文；蔡兆伦图</t>
  </si>
  <si>
    <t>河北教育出版社</t>
  </si>
  <si>
    <t>小小虎头鞋</t>
  </si>
  <si>
    <t>保冬妮文；黄捷图</t>
  </si>
  <si>
    <t>小雨后</t>
  </si>
  <si>
    <t>周雅雯文图</t>
  </si>
  <si>
    <t>写给爸爸的纸条</t>
  </si>
  <si>
    <t>魏晓曦著</t>
  </si>
  <si>
    <t>山东科学技术出版社</t>
  </si>
  <si>
    <t>雪人</t>
  </si>
  <si>
    <t>金波文；贵图子图</t>
  </si>
  <si>
    <t>羊姑娘</t>
  </si>
  <si>
    <t>妖怪偷了我的名字</t>
  </si>
  <si>
    <t>亚东著，麦克小奎等绘</t>
  </si>
  <si>
    <t>化学工业出版社</t>
  </si>
  <si>
    <t>爷爷的14个游戏</t>
  </si>
  <si>
    <t>赵菱文；黄利利图</t>
  </si>
  <si>
    <t>爷爷的牙，我的牙</t>
  </si>
  <si>
    <t>应璐著；张卫东绘</t>
  </si>
  <si>
    <t>夜晚的云孩子</t>
  </si>
  <si>
    <t>小山著；焦学红绘画工作室绘</t>
  </si>
  <si>
    <t>福建人民出版社</t>
  </si>
  <si>
    <t>一点点儿</t>
  </si>
  <si>
    <t>（日）泷村有子著；（日）铃木永子绘；唐橙橙译</t>
  </si>
  <si>
    <t>光明日报出版社</t>
  </si>
  <si>
    <t>一封奇怪的信</t>
  </si>
  <si>
    <t>冰波文；颜青图</t>
  </si>
  <si>
    <t>一个国王没有钱</t>
  </si>
  <si>
    <t>余非鱼著；惠迪绘</t>
  </si>
  <si>
    <t>四川科学技术出版社</t>
  </si>
  <si>
    <t>一个男孩走在路上</t>
  </si>
  <si>
    <t>彭学军文；瞿澜图</t>
  </si>
  <si>
    <t>一条小小的，一块大大的</t>
  </si>
  <si>
    <t>肖定丽著；张卫东绘</t>
  </si>
  <si>
    <t>一万只鳄鱼</t>
  </si>
  <si>
    <t>一只蚂蚁爬呀爬</t>
  </si>
  <si>
    <t>赵霞文；黄缨图</t>
  </si>
  <si>
    <t>医生到底是好还是坏？</t>
  </si>
  <si>
    <t>翼娃子</t>
  </si>
  <si>
    <t>刘洵文图</t>
  </si>
  <si>
    <t>影响孩子一生的自我意识养成绘本.妈妈，我从哪里来</t>
  </si>
  <si>
    <t>袋鼠妈妈童书编著</t>
  </si>
  <si>
    <t>江西美术出版社</t>
  </si>
  <si>
    <t>勇敢的小米</t>
  </si>
  <si>
    <t>徐烁编绘</t>
  </si>
  <si>
    <t>有了新宝宝，你还爱我吗</t>
  </si>
  <si>
    <t>（美）卡罗·罗斯著；（美）丹尼尔·豪沃思绘</t>
  </si>
  <si>
    <t>商务印书馆</t>
  </si>
  <si>
    <t>雨龙</t>
  </si>
  <si>
    <t>云朵一样的八哥</t>
  </si>
  <si>
    <t>白冰文；（英）郁蓉图</t>
  </si>
  <si>
    <t>云孩子在草原</t>
  </si>
  <si>
    <t>早餐，你喜欢吃什么?</t>
  </si>
  <si>
    <t>殷秀华编文；周翔绘</t>
  </si>
  <si>
    <t>章鱼先生卖雨伞</t>
  </si>
  <si>
    <t>韩煦著</t>
  </si>
  <si>
    <t>长大以后干什么</t>
  </si>
  <si>
    <t>陈晖文；沈苑苑图</t>
  </si>
  <si>
    <t>长江边的传说.鲤鱼石</t>
  </si>
  <si>
    <t>王以培文；李依浓图</t>
  </si>
  <si>
    <t>漓江出版社</t>
  </si>
  <si>
    <t>长江边的传说.小狐滩</t>
  </si>
  <si>
    <t>王以培文；凌晨图</t>
  </si>
  <si>
    <t>只是我不小心</t>
  </si>
  <si>
    <t>陈琪敬著；李静潭，李敏绘</t>
  </si>
  <si>
    <t>中秋节快乐</t>
  </si>
  <si>
    <t>孟亚楠著</t>
  </si>
  <si>
    <t>竹篮里的花园</t>
  </si>
  <si>
    <t>司南文；么么鹿图</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</si>
</sst>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804]#,##0.00;[$&quot;¥&quot;-804]\-#,##0.00"/>
    <numFmt numFmtId="177" formatCode="yyyy/mm;@"/>
    <numFmt numFmtId="178" formatCode="0_ "/>
    <numFmt numFmtId="179" formatCode="0.00_ "/>
  </numFmts>
  <fonts count="35">
    <font>
      <sz val="11"/>
      <color rgb="FF000000"/>
      <name val="宋体"/>
      <charset val="134"/>
    </font>
    <font>
      <b/>
      <sz val="20"/>
      <color rgb="FF000000"/>
      <name val="宋体"/>
      <charset val="134"/>
    </font>
    <font>
      <b/>
      <sz val="12"/>
      <color rgb="FF000000"/>
      <name val="黑体"/>
      <charset val="134"/>
    </font>
    <font>
      <b/>
      <sz val="10"/>
      <color rgb="FF000000"/>
      <name val="宋体"/>
      <charset val="134"/>
    </font>
    <font>
      <b/>
      <sz val="12"/>
      <color rgb="FF000000"/>
      <name val="Times New Roman"/>
      <charset val="134"/>
    </font>
    <font>
      <sz val="10"/>
      <color rgb="FF000000"/>
      <name val="宋体"/>
      <charset val="134"/>
    </font>
    <font>
      <sz val="12"/>
      <name val="宋体"/>
      <charset val="134"/>
    </font>
    <font>
      <b/>
      <u/>
      <sz val="20"/>
      <color rgb="FF000000"/>
      <name val="宋体"/>
      <charset val="134"/>
    </font>
    <font>
      <b/>
      <u/>
      <sz val="20"/>
      <color rgb="FFFF0000"/>
      <name val="宋体"/>
      <charset val="134"/>
    </font>
    <font>
      <u/>
      <sz val="11"/>
      <color rgb="FF000000"/>
      <name val="宋体"/>
      <charset val="134"/>
    </font>
    <font>
      <b/>
      <sz val="10"/>
      <name val="宋体"/>
      <charset val="134"/>
    </font>
    <font>
      <sz val="10"/>
      <name val="宋体"/>
      <charset val="134"/>
    </font>
    <font>
      <sz val="9"/>
      <color rgb="FF000000"/>
      <name val="宋体"/>
      <charset val="134"/>
    </font>
    <font>
      <u/>
      <sz val="10"/>
      <name val="宋体"/>
      <charset val="134"/>
    </font>
    <font>
      <sz val="11"/>
      <color theme="1"/>
      <name val="宋体"/>
      <charset val="134"/>
      <scheme val="minor"/>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方正兰亭黑_GBK"/>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Protection="0">
      <alignment vertical="center"/>
    </xf>
    <xf numFmtId="0" fontId="16" fillId="0" borderId="0" applyNumberFormat="0" applyFill="0" applyBorder="0" applyAlignment="0" applyProtection="0">
      <alignment vertical="center"/>
    </xf>
    <xf numFmtId="0" fontId="14" fillId="4"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5" borderId="5" applyNumberFormat="0" applyAlignment="0" applyProtection="0">
      <alignment vertical="center"/>
    </xf>
    <xf numFmtId="0" fontId="24" fillId="6" borderId="6" applyNumberFormat="0" applyAlignment="0" applyProtection="0">
      <alignment vertical="center"/>
    </xf>
    <xf numFmtId="0" fontId="25" fillId="6" borderId="5" applyNumberFormat="0" applyAlignment="0" applyProtection="0">
      <alignment vertical="center"/>
    </xf>
    <xf numFmtId="0" fontId="26" fillId="7"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6" fillId="0" borderId="0"/>
    <xf numFmtId="176" fontId="6" fillId="0" borderId="0"/>
  </cellStyleXfs>
  <cellXfs count="44">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horizontal="center" vertical="center"/>
    </xf>
    <xf numFmtId="0" fontId="1" fillId="0" borderId="0" xfId="0" applyFont="1" applyAlignment="1">
      <alignment horizontal="center" vertical="center"/>
    </xf>
    <xf numFmtId="1" fontId="1" fillId="0" borderId="0" xfId="0" applyNumberFormat="1" applyFont="1" applyAlignment="1">
      <alignment horizontal="center" vertical="center"/>
    </xf>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0" fillId="0" borderId="0" xfId="0" applyFill="1" applyAlignment="1">
      <alignment horizontal="center" vertical="center"/>
    </xf>
    <xf numFmtId="0" fontId="6" fillId="0" borderId="0" xfId="0" applyFont="1" applyFill="1" applyAlignment="1">
      <alignment horizontal="center" vertical="center"/>
    </xf>
    <xf numFmtId="0" fontId="0" fillId="0" borderId="0" xfId="0" applyFill="1" applyAlignment="1">
      <alignment vertical="center"/>
    </xf>
    <xf numFmtId="0" fontId="0" fillId="0" borderId="0" xfId="0" applyFill="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0" fillId="0" borderId="1" xfId="1" applyNumberFormat="1" applyFont="1" applyFill="1" applyBorder="1" applyAlignment="1">
      <alignment horizontal="left" vertical="center"/>
    </xf>
    <xf numFmtId="0" fontId="10" fillId="0" borderId="1" xfId="1" applyNumberFormat="1" applyFont="1" applyFill="1" applyBorder="1" applyAlignment="1">
      <alignment horizontal="center" vertical="center"/>
    </xf>
    <xf numFmtId="0" fontId="1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0" fontId="11" fillId="0" borderId="1" xfId="5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6" applyFont="1" applyFill="1" applyBorder="1" applyAlignment="1">
      <alignment horizontal="left" vertical="center" wrapText="1"/>
    </xf>
    <xf numFmtId="0" fontId="11" fillId="0" borderId="1" xfId="0" applyFont="1" applyFill="1" applyBorder="1" applyAlignment="1">
      <alignment horizontal="left" vertical="center" wrapText="1" shrinkToFit="1"/>
    </xf>
    <xf numFmtId="0" fontId="13" fillId="0" borderId="1" xfId="6"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1 6" xfId="49"/>
    <cellStyle name="常规_6000" xfId="50"/>
  </cellStyles>
  <dxfs count="10">
    <dxf>
      <fill>
        <patternFill patternType="solid">
          <bgColor rgb="FFDEEBF6"/>
        </patternFill>
      </fill>
      <border>
        <left/>
        <right/>
        <top/>
        <bottom style="thin">
          <color rgb="FF9CC3E6"/>
        </bottom>
      </border>
    </dxf>
    <dxf>
      <fill>
        <patternFill patternType="solid">
          <bgColor rgb="FFDEEBF6"/>
        </patternFill>
      </fill>
      <border>
        <left/>
        <right/>
        <top/>
        <bottom style="thin">
          <color rgb="FF9CC3E6"/>
        </bottom>
      </border>
    </dxf>
    <dxf>
      <font>
        <color rgb="FF000000"/>
      </font>
    </dxf>
    <dxf>
      <font>
        <color rgb="FF000000"/>
      </font>
      <border>
        <left/>
        <right/>
        <top/>
        <bottom style="thin">
          <color rgb="FF9CC3E6"/>
        </bottom>
      </border>
    </dxf>
    <dxf>
      <font>
        <color rgb="FF000000"/>
      </font>
    </dxf>
    <dxf>
      <font>
        <color rgb="FF000000"/>
      </font>
      <border>
        <left/>
        <right/>
        <top style="thin">
          <color rgb="FF5B9BD5"/>
        </top>
        <bottom style="thin">
          <color rgb="FF5B9BD5"/>
        </bottom>
      </border>
    </dxf>
    <dxf>
      <fill>
        <patternFill patternType="solid">
          <bgColor rgb="FFDEEBF6"/>
        </patternFill>
      </fill>
    </dxf>
    <dxf>
      <fill>
        <patternFill patternType="solid">
          <bgColor rgb="FFDEEBF6"/>
        </patternFill>
      </fill>
    </dxf>
    <dxf>
      <font>
        <color rgb="FF000000"/>
      </font>
      <fill>
        <patternFill patternType="solid">
          <bgColor rgb="FFDEEBF6"/>
        </patternFill>
      </fill>
      <border>
        <left/>
        <right/>
        <top style="thin">
          <color rgb="FF9CC3E6"/>
        </top>
        <bottom style="thin">
          <color rgb="FF9CC3E6"/>
        </bottom>
      </border>
    </dxf>
    <dxf>
      <font>
        <color rgb="FF000000"/>
      </font>
      <fill>
        <patternFill patternType="solid">
          <bgColor rgb="FFDEEBF6"/>
        </patternFill>
      </fill>
      <border>
        <left/>
        <right/>
        <top/>
        <bottom style="thin">
          <color rgb="FF9CC3E6"/>
        </bottom>
      </border>
    </dxf>
  </dxfs>
  <tableStyles count="1" defaultTableStyle="TableStyleMedium2" defaultPivotStyle="PivotStylePreset2_Accent1 1">
    <tableStyle name="PivotStylePreset2_Accent1 1" table="0" count="10" xr9:uid="{4BD8A8B7-B594-4E21-845F-148D4C92E896}">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66673</xdr:colOff>
      <xdr:row>3</xdr:row>
      <xdr:rowOff>333369</xdr:rowOff>
    </xdr:from>
    <xdr:to>
      <xdr:col>4</xdr:col>
      <xdr:colOff>2047842</xdr:colOff>
      <xdr:row>3</xdr:row>
      <xdr:rowOff>1485877</xdr:rowOff>
    </xdr:to>
    <xdr:pic>
      <xdr:nvPicPr>
        <xdr:cNvPr id="2" name="图片"/>
        <xdr:cNvPicPr>
          <a:picLocks noChangeAspect="1"/>
        </xdr:cNvPicPr>
      </xdr:nvPicPr>
      <xdr:blipFill>
        <a:blip r:embed="rId1" cstate="print"/>
        <a:stretch>
          <a:fillRect/>
        </a:stretch>
      </xdr:blipFill>
      <xdr:spPr>
        <a:xfrm>
          <a:off x="5942965" y="1704340"/>
          <a:ext cx="1981200" cy="1152525"/>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3" topLeftCell="A17" activePane="bottomLeft" state="frozen"/>
      <selection/>
      <selection pane="bottomLeft" activeCell="H3" sqref="H$1:I$1048576"/>
    </sheetView>
  </sheetViews>
  <sheetFormatPr defaultColWidth="9.625" defaultRowHeight="13.5" outlineLevelCol="7"/>
  <cols>
    <col min="1" max="1" width="7.125" style="19" customWidth="1"/>
    <col min="2" max="2" width="11.125" style="19" customWidth="1"/>
    <col min="3" max="3" width="18.125" style="19" customWidth="1"/>
    <col min="4" max="4" width="40.75" style="20" customWidth="1"/>
    <col min="5" max="5" width="28.25" style="19" customWidth="1"/>
    <col min="6" max="6" width="7.375" style="19" customWidth="1"/>
    <col min="7" max="7" width="9.875" style="19" customWidth="1"/>
    <col min="8" max="8" width="15.5" style="19" customWidth="1"/>
    <col min="9" max="16384" width="9.625" style="19"/>
  </cols>
  <sheetData>
    <row r="1" s="17" customFormat="1" ht="42" customHeight="1" spans="1:8">
      <c r="A1" s="21" t="s">
        <v>0</v>
      </c>
      <c r="B1" s="21"/>
      <c r="C1" s="21"/>
      <c r="D1" s="22"/>
      <c r="E1" s="21"/>
      <c r="F1" s="21"/>
      <c r="G1" s="21"/>
      <c r="H1" s="23"/>
    </row>
    <row r="2" s="17" customFormat="1" ht="27" customHeight="1" spans="1:8">
      <c r="A2" s="24" t="s">
        <v>1</v>
      </c>
      <c r="B2" s="24"/>
      <c r="C2" s="25"/>
      <c r="D2" s="26"/>
      <c r="E2" s="25"/>
      <c r="F2" s="25"/>
      <c r="G2" s="25"/>
      <c r="H2" s="25"/>
    </row>
    <row r="3" s="18" customFormat="1" ht="39" customHeight="1" spans="1:8">
      <c r="A3" s="27" t="s">
        <v>2</v>
      </c>
      <c r="B3" s="27" t="s">
        <v>3</v>
      </c>
      <c r="C3" s="28" t="s">
        <v>4</v>
      </c>
      <c r="D3" s="29" t="s">
        <v>5</v>
      </c>
      <c r="E3" s="30" t="s">
        <v>6</v>
      </c>
      <c r="F3" s="28" t="s">
        <v>7</v>
      </c>
      <c r="G3" s="27" t="s">
        <v>8</v>
      </c>
      <c r="H3" s="30" t="s">
        <v>9</v>
      </c>
    </row>
    <row r="4" s="17" customFormat="1" ht="148.5" customHeight="1" spans="1:8">
      <c r="A4" s="31">
        <v>1</v>
      </c>
      <c r="B4" s="32" t="s">
        <v>10</v>
      </c>
      <c r="C4" s="32" t="s">
        <v>11</v>
      </c>
      <c r="D4" s="33" t="s">
        <v>12</v>
      </c>
      <c r="E4" s="32"/>
      <c r="F4" s="32">
        <v>3</v>
      </c>
      <c r="G4" s="32" t="s">
        <v>13</v>
      </c>
      <c r="H4" s="32" t="s">
        <v>14</v>
      </c>
    </row>
    <row r="5" s="17" customFormat="1" ht="58.5" customHeight="1" spans="1:8">
      <c r="A5" s="32">
        <v>2</v>
      </c>
      <c r="B5" s="32" t="s">
        <v>10</v>
      </c>
      <c r="C5" s="11" t="s">
        <v>15</v>
      </c>
      <c r="D5" s="33" t="s">
        <v>16</v>
      </c>
      <c r="E5" s="32" t="str">
        <f>_xlfn.DISPIMG("ID_0BB574C9526944DFA90C33FE8A436862",1)</f>
        <v>=DISPIMG("ID_0BB574C9526944DFA90C33FE8A436862",1)</v>
      </c>
      <c r="F5" s="11">
        <v>1</v>
      </c>
      <c r="G5" s="11" t="s">
        <v>17</v>
      </c>
      <c r="H5" s="32"/>
    </row>
    <row r="6" s="17" customFormat="1" ht="58.5" customHeight="1" spans="1:8">
      <c r="A6" s="31">
        <v>3</v>
      </c>
      <c r="B6" s="32" t="s">
        <v>10</v>
      </c>
      <c r="C6" s="34" t="s">
        <v>18</v>
      </c>
      <c r="D6" s="33" t="s">
        <v>19</v>
      </c>
      <c r="E6" s="32" t="str">
        <f>_xlfn.DISPIMG("ID_25744EC08D2B4756A332C200F43692C7",1)</f>
        <v>=DISPIMG("ID_25744EC08D2B4756A332C200F43692C7",1)</v>
      </c>
      <c r="F6" s="35">
        <v>2</v>
      </c>
      <c r="G6" s="36" t="s">
        <v>13</v>
      </c>
      <c r="H6" s="32"/>
    </row>
    <row r="7" ht="243" customHeight="1" spans="1:8">
      <c r="A7" s="32">
        <v>4</v>
      </c>
      <c r="B7" s="32" t="s">
        <v>10</v>
      </c>
      <c r="C7" s="37" t="s">
        <v>20</v>
      </c>
      <c r="D7" s="37" t="s">
        <v>21</v>
      </c>
      <c r="E7" s="11" t="str">
        <f>_xlfn.DISPIMG("ID_7E9A4E4FF93D4FEC924490B2A45045A8",1)</f>
        <v>=DISPIMG("ID_7E9A4E4FF93D4FEC924490B2A45045A8",1)</v>
      </c>
      <c r="F7" s="32">
        <v>2</v>
      </c>
      <c r="G7" s="11" t="s">
        <v>13</v>
      </c>
      <c r="H7" s="32"/>
    </row>
    <row r="8" ht="336" customHeight="1" spans="1:8">
      <c r="A8" s="31">
        <v>5</v>
      </c>
      <c r="B8" s="32" t="s">
        <v>10</v>
      </c>
      <c r="C8" s="11" t="s">
        <v>22</v>
      </c>
      <c r="D8" s="33" t="s">
        <v>23</v>
      </c>
      <c r="E8" s="11" t="str">
        <f>_xlfn.DISPIMG("ID_2C377010C20345DCAFB5D51D0587064C",1)</f>
        <v>=DISPIMG("ID_2C377010C20345DCAFB5D51D0587064C",1)</v>
      </c>
      <c r="F8" s="32">
        <v>2</v>
      </c>
      <c r="G8" s="32" t="s">
        <v>13</v>
      </c>
      <c r="H8" s="32"/>
    </row>
    <row r="9" ht="276" customHeight="1" spans="1:8">
      <c r="A9" s="32">
        <v>6</v>
      </c>
      <c r="B9" s="38" t="s">
        <v>24</v>
      </c>
      <c r="C9" s="11" t="s">
        <v>25</v>
      </c>
      <c r="D9" s="33" t="s">
        <v>26</v>
      </c>
      <c r="E9" s="32" t="str">
        <f>_xlfn.DISPIMG("ID_E1C7A98EEA004A63B38DB13EEFF6265B",1)</f>
        <v>=DISPIMG("ID_E1C7A98EEA004A63B38DB13EEFF6265B",1)</v>
      </c>
      <c r="F9" s="32">
        <v>5</v>
      </c>
      <c r="G9" s="32" t="s">
        <v>27</v>
      </c>
      <c r="H9" s="32"/>
    </row>
    <row r="10" ht="288" customHeight="1" spans="1:8">
      <c r="A10" s="31">
        <v>7</v>
      </c>
      <c r="B10" s="38" t="s">
        <v>24</v>
      </c>
      <c r="C10" s="11" t="s">
        <v>25</v>
      </c>
      <c r="D10" s="33" t="s">
        <v>28</v>
      </c>
      <c r="E10" s="32" t="str">
        <f>_xlfn.DISPIMG("ID_B41406AE26C449F4BFAD7FA1AFCFD7F5",1)</f>
        <v>=DISPIMG("ID_B41406AE26C449F4BFAD7FA1AFCFD7F5",1)</v>
      </c>
      <c r="F10" s="32">
        <v>10</v>
      </c>
      <c r="G10" s="32" t="s">
        <v>27</v>
      </c>
      <c r="H10" s="32"/>
    </row>
    <row r="11" ht="93" customHeight="1" spans="1:8">
      <c r="A11" s="32">
        <v>8</v>
      </c>
      <c r="B11" s="32" t="s">
        <v>24</v>
      </c>
      <c r="C11" s="32" t="s">
        <v>29</v>
      </c>
      <c r="D11" s="39" t="s">
        <v>30</v>
      </c>
      <c r="E11" s="32" t="str">
        <f>_xlfn.DISPIMG("ID_CFF08384DAE247B191CBE0ECACA496B9",1)</f>
        <v>=DISPIMG("ID_CFF08384DAE247B191CBE0ECACA496B9",1)</v>
      </c>
      <c r="F11" s="32">
        <v>1</v>
      </c>
      <c r="G11" s="32" t="s">
        <v>17</v>
      </c>
      <c r="H11" s="32"/>
    </row>
    <row r="12" s="17" customFormat="1" ht="58.5" customHeight="1" spans="1:8">
      <c r="A12" s="31">
        <v>9</v>
      </c>
      <c r="B12" s="32" t="s">
        <v>31</v>
      </c>
      <c r="C12" s="11" t="s">
        <v>32</v>
      </c>
      <c r="D12" s="33" t="s">
        <v>33</v>
      </c>
      <c r="E12" s="32" t="str">
        <f>_xlfn.DISPIMG("ID_990742ABBEDB4AF1861F2DA2F51AF008",1)</f>
        <v>=DISPIMG("ID_990742ABBEDB4AF1861F2DA2F51AF008",1)</v>
      </c>
      <c r="F12" s="32">
        <v>520</v>
      </c>
      <c r="G12" s="32" t="s">
        <v>34</v>
      </c>
      <c r="H12" s="32"/>
    </row>
    <row r="13" s="17" customFormat="1" ht="126.75" customHeight="1" spans="1:8">
      <c r="A13" s="31">
        <v>11</v>
      </c>
      <c r="B13" s="32" t="s">
        <v>31</v>
      </c>
      <c r="C13" s="11" t="s">
        <v>35</v>
      </c>
      <c r="D13" s="33" t="s">
        <v>36</v>
      </c>
      <c r="E13" s="32" t="str">
        <f>_xlfn.DISPIMG("ID_0743836FFEB1477CA001A4C1E0755371",1)</f>
        <v>=DISPIMG("ID_0743836FFEB1477CA001A4C1E0755371",1)</v>
      </c>
      <c r="F13" s="32">
        <v>1</v>
      </c>
      <c r="G13" s="32" t="s">
        <v>17</v>
      </c>
      <c r="H13" s="32"/>
    </row>
    <row r="14" ht="94.5" customHeight="1" spans="1:8">
      <c r="A14" s="32">
        <v>12</v>
      </c>
      <c r="B14" s="38" t="s">
        <v>31</v>
      </c>
      <c r="C14" s="38" t="s">
        <v>37</v>
      </c>
      <c r="D14" s="40" t="s">
        <v>38</v>
      </c>
      <c r="E14" s="38" t="str">
        <f>_xlfn.DISPIMG("ID_FBED90FB8EEA4EB0944C086313CC50F3",1)</f>
        <v>=DISPIMG("ID_FBED90FB8EEA4EB0944C086313CC50F3",1)</v>
      </c>
      <c r="F14" s="38">
        <v>2</v>
      </c>
      <c r="G14" s="38" t="s">
        <v>27</v>
      </c>
      <c r="H14" s="32"/>
    </row>
    <row r="15" ht="106.5" customHeight="1" spans="1:8">
      <c r="A15" s="31">
        <v>13</v>
      </c>
      <c r="B15" s="38" t="s">
        <v>31</v>
      </c>
      <c r="C15" s="38" t="s">
        <v>39</v>
      </c>
      <c r="D15" s="40" t="s">
        <v>40</v>
      </c>
      <c r="E15" s="38" t="str">
        <f>_xlfn.DISPIMG("ID_274BBB3C5CD140FAAC1654E856A7B92B",1)</f>
        <v>=DISPIMG("ID_274BBB3C5CD140FAAC1654E856A7B92B",1)</v>
      </c>
      <c r="F15" s="38">
        <v>3</v>
      </c>
      <c r="G15" s="38" t="s">
        <v>27</v>
      </c>
      <c r="H15" s="32"/>
    </row>
    <row r="16" ht="93" customHeight="1" spans="1:8">
      <c r="A16" s="32">
        <v>14</v>
      </c>
      <c r="B16" s="38" t="s">
        <v>31</v>
      </c>
      <c r="C16" s="38" t="s">
        <v>41</v>
      </c>
      <c r="D16" s="40" t="s">
        <v>42</v>
      </c>
      <c r="E16" s="38" t="str">
        <f>_xlfn.DISPIMG("ID_C5251F338E544A4FA4683623691E06B4",1)</f>
        <v>=DISPIMG("ID_C5251F338E544A4FA4683623691E06B4",1)</v>
      </c>
      <c r="F16" s="38">
        <v>2</v>
      </c>
      <c r="G16" s="38" t="s">
        <v>27</v>
      </c>
      <c r="H16" s="32"/>
    </row>
    <row r="17" ht="408.75" customHeight="1" spans="1:8">
      <c r="A17" s="31">
        <v>15</v>
      </c>
      <c r="B17" s="32" t="s">
        <v>31</v>
      </c>
      <c r="C17" s="32" t="s">
        <v>43</v>
      </c>
      <c r="D17" s="41" t="s">
        <v>44</v>
      </c>
      <c r="E17" s="32" t="str">
        <f>_xlfn.DISPIMG("ID_FB2FB074B8A642D688D125E8FA30C302",1)</f>
        <v>=DISPIMG("ID_FB2FB074B8A642D688D125E8FA30C302",1)</v>
      </c>
      <c r="F17" s="32">
        <v>1</v>
      </c>
      <c r="G17" s="32" t="s">
        <v>17</v>
      </c>
      <c r="H17" s="32"/>
    </row>
    <row r="18" ht="60" customHeight="1" spans="1:8">
      <c r="A18" s="32">
        <v>16</v>
      </c>
      <c r="B18" s="32" t="s">
        <v>31</v>
      </c>
      <c r="C18" s="38" t="s">
        <v>45</v>
      </c>
      <c r="D18" s="40" t="s">
        <v>46</v>
      </c>
      <c r="E18" s="38" t="str">
        <f>_xlfn.DISPIMG("ID_E7F879C423B44B34854FEA554390D915",1)</f>
        <v>=DISPIMG("ID_E7F879C423B44B34854FEA554390D915",1)</v>
      </c>
      <c r="F18" s="38">
        <v>2</v>
      </c>
      <c r="G18" s="38" t="s">
        <v>47</v>
      </c>
      <c r="H18" s="32"/>
    </row>
    <row r="19" s="17" customFormat="1" ht="34.5" customHeight="1" spans="1:8">
      <c r="A19" s="31">
        <v>17</v>
      </c>
      <c r="B19" s="32"/>
      <c r="C19" s="32" t="s">
        <v>48</v>
      </c>
      <c r="D19" s="32" t="s">
        <v>49</v>
      </c>
      <c r="E19" s="32"/>
      <c r="F19" s="32">
        <v>186</v>
      </c>
      <c r="G19" s="32" t="s">
        <v>50</v>
      </c>
      <c r="H19" s="32" t="s">
        <v>51</v>
      </c>
    </row>
    <row r="20" ht="25.5" customHeight="1" spans="1:8">
      <c r="A20" s="42" t="s">
        <v>52</v>
      </c>
      <c r="B20" s="42"/>
      <c r="C20" s="42"/>
      <c r="D20" s="42"/>
      <c r="E20" s="42"/>
      <c r="F20" s="42"/>
      <c r="G20" s="42"/>
      <c r="H20" s="43"/>
    </row>
  </sheetData>
  <autoFilter xmlns:etc="http://www.wps.cn/officeDocument/2017/etCustomData" ref="A3:HJ20" etc:filterBottomFollowUsedRange="0">
    <extLst/>
  </autoFilter>
  <mergeCells count="3">
    <mergeCell ref="A1:H1"/>
    <mergeCell ref="A2:H2"/>
    <mergeCell ref="A20:G20"/>
  </mergeCells>
  <dataValidations count="1">
    <dataValidation type="list" allowBlank="1" showInputMessage="1" showErrorMessage="1" sqref="B1:B1048575">
      <formula1>"电子设备类,家具类,玩具类"</formula1>
    </dataValidation>
  </dataValidations>
  <pageMargins left="0.74990626395218" right="0.74990626395218" top="0.511741544318011" bottom="0.354122388081288" header="0.499937478012926" footer="0.274965612907109"/>
  <pageSetup paperSize="9" scale="7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6"/>
  <sheetViews>
    <sheetView tabSelected="1" topLeftCell="A167" workbookViewId="0">
      <selection activeCell="I167" sqref="I$1:I$1048576"/>
    </sheetView>
  </sheetViews>
  <sheetFormatPr defaultColWidth="9.625" defaultRowHeight="13.5" outlineLevelCol="7"/>
  <cols>
    <col min="1" max="1" width="9" style="1" customWidth="1"/>
    <col min="2" max="2" width="10" style="1" customWidth="1"/>
    <col min="3" max="3" width="19.125" style="1" customWidth="1"/>
    <col min="4" max="4" width="22.875" style="1" customWidth="1"/>
    <col min="5" max="5" width="17" style="2" customWidth="1"/>
    <col min="6" max="6" width="15.625" style="2" customWidth="1"/>
    <col min="7" max="16382" width="9" style="1" customWidth="1"/>
    <col min="16383" max="16383" width="9" style="1"/>
    <col min="16384" max="16384" width="9.625" style="1"/>
  </cols>
  <sheetData>
    <row r="1" ht="26" customHeight="1" spans="1:8">
      <c r="A1" s="3" t="s">
        <v>53</v>
      </c>
      <c r="B1" s="3"/>
      <c r="C1" s="3"/>
      <c r="D1" s="3"/>
      <c r="E1" s="3"/>
      <c r="F1" s="4"/>
      <c r="G1" s="3"/>
      <c r="H1" s="3"/>
    </row>
    <row r="2" ht="28.5" customHeight="1" spans="1:8">
      <c r="A2" s="5" t="s">
        <v>2</v>
      </c>
      <c r="B2" s="6" t="s">
        <v>3</v>
      </c>
      <c r="C2" s="7" t="s">
        <v>54</v>
      </c>
      <c r="D2" s="7" t="s">
        <v>55</v>
      </c>
      <c r="E2" s="7" t="s">
        <v>56</v>
      </c>
      <c r="F2" s="8" t="s">
        <v>57</v>
      </c>
      <c r="G2" s="7" t="s">
        <v>58</v>
      </c>
      <c r="H2" s="7" t="s">
        <v>7</v>
      </c>
    </row>
    <row r="3" ht="31" customHeight="1" spans="1:8">
      <c r="A3" s="9">
        <v>1</v>
      </c>
      <c r="B3" s="10" t="s">
        <v>59</v>
      </c>
      <c r="C3" s="11" t="s">
        <v>60</v>
      </c>
      <c r="D3" s="11" t="s">
        <v>61</v>
      </c>
      <c r="E3" s="11" t="s">
        <v>62</v>
      </c>
      <c r="F3" s="12">
        <v>9787534298226</v>
      </c>
      <c r="G3" s="13">
        <v>42736</v>
      </c>
      <c r="H3" s="14">
        <v>1</v>
      </c>
    </row>
    <row r="4" ht="31" customHeight="1" spans="1:8">
      <c r="A4" s="9">
        <v>2</v>
      </c>
      <c r="B4" s="10" t="s">
        <v>59</v>
      </c>
      <c r="C4" s="11" t="s">
        <v>63</v>
      </c>
      <c r="D4" s="11" t="s">
        <v>64</v>
      </c>
      <c r="E4" s="11" t="s">
        <v>65</v>
      </c>
      <c r="F4" s="12">
        <v>9787510467936</v>
      </c>
      <c r="G4" s="13">
        <v>43739</v>
      </c>
      <c r="H4" s="11">
        <v>1</v>
      </c>
    </row>
    <row r="5" ht="31" customHeight="1" spans="1:8">
      <c r="A5" s="9">
        <v>3</v>
      </c>
      <c r="B5" s="10" t="s">
        <v>59</v>
      </c>
      <c r="C5" s="11" t="s">
        <v>66</v>
      </c>
      <c r="D5" s="11" t="s">
        <v>67</v>
      </c>
      <c r="E5" s="11" t="s">
        <v>68</v>
      </c>
      <c r="F5" s="12">
        <v>9787110097816</v>
      </c>
      <c r="G5" s="13">
        <v>43160</v>
      </c>
      <c r="H5" s="11">
        <v>1</v>
      </c>
    </row>
    <row r="6" ht="31" customHeight="1" spans="1:8">
      <c r="A6" s="9">
        <v>4</v>
      </c>
      <c r="B6" s="10" t="s">
        <v>59</v>
      </c>
      <c r="C6" s="11" t="s">
        <v>69</v>
      </c>
      <c r="D6" s="11" t="s">
        <v>70</v>
      </c>
      <c r="E6" s="11" t="s">
        <v>71</v>
      </c>
      <c r="F6" s="12">
        <v>9787209125864</v>
      </c>
      <c r="G6" s="13">
        <v>43862</v>
      </c>
      <c r="H6" s="11">
        <v>1</v>
      </c>
    </row>
    <row r="7" ht="31" customHeight="1" spans="1:8">
      <c r="A7" s="9">
        <v>5</v>
      </c>
      <c r="B7" s="10" t="s">
        <v>59</v>
      </c>
      <c r="C7" s="11" t="s">
        <v>72</v>
      </c>
      <c r="D7" s="11" t="s">
        <v>73</v>
      </c>
      <c r="E7" s="11" t="s">
        <v>74</v>
      </c>
      <c r="F7" s="12">
        <v>9787555292876</v>
      </c>
      <c r="G7" s="13">
        <v>43983</v>
      </c>
      <c r="H7" s="14">
        <v>1</v>
      </c>
    </row>
    <row r="8" ht="31" customHeight="1" spans="1:8">
      <c r="A8" s="9">
        <v>6</v>
      </c>
      <c r="B8" s="10" t="s">
        <v>59</v>
      </c>
      <c r="C8" s="11" t="s">
        <v>75</v>
      </c>
      <c r="D8" s="11" t="s">
        <v>76</v>
      </c>
      <c r="E8" s="11" t="s">
        <v>77</v>
      </c>
      <c r="F8" s="12">
        <v>9787548827320</v>
      </c>
      <c r="G8" s="13">
        <v>43070</v>
      </c>
      <c r="H8" s="11">
        <v>1</v>
      </c>
    </row>
    <row r="9" ht="31" customHeight="1" spans="1:8">
      <c r="A9" s="9">
        <v>7</v>
      </c>
      <c r="B9" s="10" t="s">
        <v>59</v>
      </c>
      <c r="C9" s="11" t="s">
        <v>78</v>
      </c>
      <c r="D9" s="11" t="s">
        <v>79</v>
      </c>
      <c r="E9" s="11" t="s">
        <v>80</v>
      </c>
      <c r="F9" s="12">
        <v>9787535062888</v>
      </c>
      <c r="G9" s="13">
        <v>42156</v>
      </c>
      <c r="H9" s="14">
        <v>1</v>
      </c>
    </row>
    <row r="10" ht="31" customHeight="1" spans="1:8">
      <c r="A10" s="9">
        <v>8</v>
      </c>
      <c r="B10" s="10" t="s">
        <v>59</v>
      </c>
      <c r="C10" s="11" t="s">
        <v>81</v>
      </c>
      <c r="D10" s="11" t="s">
        <v>82</v>
      </c>
      <c r="E10" s="11" t="s">
        <v>83</v>
      </c>
      <c r="F10" s="12">
        <v>9787558324017</v>
      </c>
      <c r="G10" s="13">
        <v>43952</v>
      </c>
      <c r="H10" s="11">
        <v>1</v>
      </c>
    </row>
    <row r="11" ht="31" customHeight="1" spans="1:8">
      <c r="A11" s="9">
        <v>9</v>
      </c>
      <c r="B11" s="10" t="s">
        <v>59</v>
      </c>
      <c r="C11" s="11" t="s">
        <v>84</v>
      </c>
      <c r="D11" s="11" t="s">
        <v>85</v>
      </c>
      <c r="E11" s="11" t="s">
        <v>86</v>
      </c>
      <c r="F11" s="12">
        <v>9787539790060</v>
      </c>
      <c r="G11" s="13">
        <v>42614</v>
      </c>
      <c r="H11" s="11">
        <v>1</v>
      </c>
    </row>
    <row r="12" ht="31" customHeight="1" spans="1:8">
      <c r="A12" s="9">
        <v>10</v>
      </c>
      <c r="B12" s="10" t="s">
        <v>59</v>
      </c>
      <c r="C12" s="11" t="s">
        <v>87</v>
      </c>
      <c r="D12" s="11" t="s">
        <v>88</v>
      </c>
      <c r="E12" s="11" t="s">
        <v>89</v>
      </c>
      <c r="F12" s="12">
        <v>9787205087760</v>
      </c>
      <c r="G12" s="13">
        <v>42736</v>
      </c>
      <c r="H12" s="11">
        <v>1</v>
      </c>
    </row>
    <row r="13" ht="31" customHeight="1" spans="1:8">
      <c r="A13" s="9">
        <v>11</v>
      </c>
      <c r="B13" s="10" t="s">
        <v>59</v>
      </c>
      <c r="C13" s="11" t="s">
        <v>90</v>
      </c>
      <c r="D13" s="11" t="s">
        <v>91</v>
      </c>
      <c r="E13" s="11" t="s">
        <v>92</v>
      </c>
      <c r="F13" s="12">
        <v>9787514838626</v>
      </c>
      <c r="G13" s="13">
        <v>42856</v>
      </c>
      <c r="H13" s="14">
        <v>1</v>
      </c>
    </row>
    <row r="14" ht="31" customHeight="1" spans="1:8">
      <c r="A14" s="9">
        <v>12</v>
      </c>
      <c r="B14" s="10" t="s">
        <v>59</v>
      </c>
      <c r="C14" s="11" t="s">
        <v>93</v>
      </c>
      <c r="D14" s="11" t="s">
        <v>94</v>
      </c>
      <c r="E14" s="11" t="s">
        <v>95</v>
      </c>
      <c r="F14" s="12">
        <v>9787506394413</v>
      </c>
      <c r="G14" s="13">
        <v>42826</v>
      </c>
      <c r="H14" s="11">
        <v>1</v>
      </c>
    </row>
    <row r="15" ht="31" customHeight="1" spans="1:8">
      <c r="A15" s="9">
        <v>13</v>
      </c>
      <c r="B15" s="10" t="s">
        <v>59</v>
      </c>
      <c r="C15" s="11" t="s">
        <v>96</v>
      </c>
      <c r="D15" s="11" t="s">
        <v>97</v>
      </c>
      <c r="E15" s="11" t="s">
        <v>98</v>
      </c>
      <c r="F15" s="12">
        <v>9787532895601</v>
      </c>
      <c r="G15" s="13">
        <v>42675</v>
      </c>
      <c r="H15" s="14">
        <v>1</v>
      </c>
    </row>
    <row r="16" ht="31" customHeight="1" spans="1:8">
      <c r="A16" s="9">
        <v>14</v>
      </c>
      <c r="B16" s="10" t="s">
        <v>59</v>
      </c>
      <c r="C16" s="11" t="s">
        <v>99</v>
      </c>
      <c r="D16" s="11" t="s">
        <v>100</v>
      </c>
      <c r="E16" s="11" t="s">
        <v>101</v>
      </c>
      <c r="F16" s="12">
        <v>9787533552930</v>
      </c>
      <c r="G16" s="13">
        <v>42948</v>
      </c>
      <c r="H16" s="11">
        <v>1</v>
      </c>
    </row>
    <row r="17" ht="31" customHeight="1" spans="1:8">
      <c r="A17" s="9">
        <v>15</v>
      </c>
      <c r="B17" s="10" t="s">
        <v>59</v>
      </c>
      <c r="C17" s="11" t="s">
        <v>99</v>
      </c>
      <c r="D17" s="11" t="s">
        <v>102</v>
      </c>
      <c r="E17" s="11" t="s">
        <v>103</v>
      </c>
      <c r="F17" s="12">
        <v>9787115465139</v>
      </c>
      <c r="G17" s="13">
        <v>42979</v>
      </c>
      <c r="H17" s="11">
        <v>1</v>
      </c>
    </row>
    <row r="18" ht="31" customHeight="1" spans="1:8">
      <c r="A18" s="9">
        <v>16</v>
      </c>
      <c r="B18" s="10" t="s">
        <v>59</v>
      </c>
      <c r="C18" s="11" t="s">
        <v>104</v>
      </c>
      <c r="D18" s="11" t="s">
        <v>105</v>
      </c>
      <c r="E18" s="11" t="s">
        <v>106</v>
      </c>
      <c r="F18" s="12">
        <v>9787565146374</v>
      </c>
      <c r="G18" s="13">
        <v>43983</v>
      </c>
      <c r="H18" s="11">
        <v>1</v>
      </c>
    </row>
    <row r="19" ht="31" customHeight="1" spans="1:8">
      <c r="A19" s="9">
        <v>17</v>
      </c>
      <c r="B19" s="10" t="s">
        <v>59</v>
      </c>
      <c r="C19" s="11" t="s">
        <v>107</v>
      </c>
      <c r="D19" s="11" t="s">
        <v>108</v>
      </c>
      <c r="E19" s="11" t="s">
        <v>109</v>
      </c>
      <c r="F19" s="12">
        <v>9787200147001</v>
      </c>
      <c r="G19" s="13">
        <v>43586</v>
      </c>
      <c r="H19" s="14">
        <v>1</v>
      </c>
    </row>
    <row r="20" ht="31" customHeight="1" spans="1:8">
      <c r="A20" s="9">
        <v>18</v>
      </c>
      <c r="B20" s="10" t="s">
        <v>59</v>
      </c>
      <c r="C20" s="11" t="s">
        <v>110</v>
      </c>
      <c r="D20" s="11" t="s">
        <v>111</v>
      </c>
      <c r="E20" s="11" t="s">
        <v>112</v>
      </c>
      <c r="F20" s="12">
        <v>9787544490320</v>
      </c>
      <c r="G20" s="13">
        <v>43556</v>
      </c>
      <c r="H20" s="11">
        <v>1</v>
      </c>
    </row>
    <row r="21" ht="31" customHeight="1" spans="1:8">
      <c r="A21" s="9">
        <v>19</v>
      </c>
      <c r="B21" s="10" t="s">
        <v>59</v>
      </c>
      <c r="C21" s="11" t="s">
        <v>113</v>
      </c>
      <c r="D21" s="11" t="s">
        <v>114</v>
      </c>
      <c r="E21" s="11" t="s">
        <v>115</v>
      </c>
      <c r="F21" s="12">
        <v>9787547310816</v>
      </c>
      <c r="G21" s="13">
        <v>42767</v>
      </c>
      <c r="H21" s="14">
        <v>1</v>
      </c>
    </row>
    <row r="22" ht="31" customHeight="1" spans="1:8">
      <c r="A22" s="9">
        <v>20</v>
      </c>
      <c r="B22" s="10" t="s">
        <v>59</v>
      </c>
      <c r="C22" s="11" t="s">
        <v>116</v>
      </c>
      <c r="D22" s="11" t="s">
        <v>117</v>
      </c>
      <c r="E22" s="11" t="s">
        <v>118</v>
      </c>
      <c r="F22" s="12">
        <v>9787536594494</v>
      </c>
      <c r="G22" s="13">
        <v>43586</v>
      </c>
      <c r="H22" s="11">
        <v>1</v>
      </c>
    </row>
    <row r="23" ht="31" customHeight="1" spans="1:8">
      <c r="A23" s="9">
        <v>21</v>
      </c>
      <c r="B23" s="10" t="s">
        <v>59</v>
      </c>
      <c r="C23" s="11" t="s">
        <v>119</v>
      </c>
      <c r="D23" s="11" t="s">
        <v>120</v>
      </c>
      <c r="E23" s="11" t="s">
        <v>121</v>
      </c>
      <c r="F23" s="12">
        <v>9787544840712</v>
      </c>
      <c r="G23" s="13">
        <v>42186</v>
      </c>
      <c r="H23" s="11">
        <v>1</v>
      </c>
    </row>
    <row r="24" ht="31" customHeight="1" spans="1:8">
      <c r="A24" s="9">
        <v>22</v>
      </c>
      <c r="B24" s="10" t="s">
        <v>59</v>
      </c>
      <c r="C24" s="11" t="s">
        <v>122</v>
      </c>
      <c r="D24" s="11" t="s">
        <v>123</v>
      </c>
      <c r="E24" s="11" t="s">
        <v>124</v>
      </c>
      <c r="F24" s="12">
        <v>9787221158932</v>
      </c>
      <c r="G24" s="13">
        <v>43862</v>
      </c>
      <c r="H24" s="11">
        <v>1</v>
      </c>
    </row>
    <row r="25" ht="31" customHeight="1" spans="1:8">
      <c r="A25" s="9">
        <v>23</v>
      </c>
      <c r="B25" s="10" t="s">
        <v>59</v>
      </c>
      <c r="C25" s="11" t="s">
        <v>125</v>
      </c>
      <c r="D25" s="11" t="s">
        <v>126</v>
      </c>
      <c r="E25" s="11" t="s">
        <v>127</v>
      </c>
      <c r="F25" s="12">
        <v>9787204152025</v>
      </c>
      <c r="G25" s="13">
        <v>43070</v>
      </c>
      <c r="H25" s="14">
        <v>1</v>
      </c>
    </row>
    <row r="26" ht="31" customHeight="1" spans="1:8">
      <c r="A26" s="9">
        <v>24</v>
      </c>
      <c r="B26" s="10" t="s">
        <v>59</v>
      </c>
      <c r="C26" s="11" t="s">
        <v>128</v>
      </c>
      <c r="D26" s="11" t="s">
        <v>129</v>
      </c>
      <c r="E26" s="11" t="s">
        <v>130</v>
      </c>
      <c r="F26" s="12">
        <v>9787303173556</v>
      </c>
      <c r="G26" s="13">
        <v>41640</v>
      </c>
      <c r="H26" s="11">
        <v>1</v>
      </c>
    </row>
    <row r="27" ht="31" customHeight="1" spans="1:8">
      <c r="A27" s="9">
        <v>25</v>
      </c>
      <c r="B27" s="10" t="s">
        <v>59</v>
      </c>
      <c r="C27" s="11" t="s">
        <v>131</v>
      </c>
      <c r="D27" s="11" t="s">
        <v>117</v>
      </c>
      <c r="E27" s="11" t="s">
        <v>118</v>
      </c>
      <c r="F27" s="12">
        <v>9787536594517</v>
      </c>
      <c r="G27" s="13">
        <v>43586</v>
      </c>
      <c r="H27" s="14">
        <v>1</v>
      </c>
    </row>
    <row r="28" ht="31" customHeight="1" spans="1:8">
      <c r="A28" s="9">
        <v>26</v>
      </c>
      <c r="B28" s="10" t="s">
        <v>59</v>
      </c>
      <c r="C28" s="11" t="s">
        <v>132</v>
      </c>
      <c r="D28" s="11" t="s">
        <v>133</v>
      </c>
      <c r="E28" s="11" t="s">
        <v>134</v>
      </c>
      <c r="F28" s="12">
        <v>9787549589524</v>
      </c>
      <c r="G28" s="13">
        <v>42736</v>
      </c>
      <c r="H28" s="11">
        <v>1</v>
      </c>
    </row>
    <row r="29" ht="31" customHeight="1" spans="1:8">
      <c r="A29" s="9">
        <v>27</v>
      </c>
      <c r="B29" s="10" t="s">
        <v>59</v>
      </c>
      <c r="C29" s="11" t="s">
        <v>135</v>
      </c>
      <c r="D29" s="11" t="s">
        <v>136</v>
      </c>
      <c r="E29" s="11" t="s">
        <v>106</v>
      </c>
      <c r="F29" s="12">
        <v>9787565111501</v>
      </c>
      <c r="G29" s="13">
        <v>41275</v>
      </c>
      <c r="H29" s="11">
        <v>1</v>
      </c>
    </row>
    <row r="30" ht="31" customHeight="1" spans="1:8">
      <c r="A30" s="9">
        <v>28</v>
      </c>
      <c r="B30" s="10" t="s">
        <v>59</v>
      </c>
      <c r="C30" s="11" t="s">
        <v>137</v>
      </c>
      <c r="D30" s="11" t="s">
        <v>138</v>
      </c>
      <c r="E30" s="11" t="s">
        <v>139</v>
      </c>
      <c r="F30" s="12">
        <v>9787559015976</v>
      </c>
      <c r="G30" s="13">
        <v>42887</v>
      </c>
      <c r="H30" s="11">
        <v>1</v>
      </c>
    </row>
    <row r="31" ht="31" customHeight="1" spans="1:8">
      <c r="A31" s="9">
        <v>29</v>
      </c>
      <c r="B31" s="10" t="s">
        <v>59</v>
      </c>
      <c r="C31" s="11" t="s">
        <v>140</v>
      </c>
      <c r="D31" s="11" t="s">
        <v>141</v>
      </c>
      <c r="E31" s="11" t="s">
        <v>142</v>
      </c>
      <c r="F31" s="12">
        <v>9787556839681</v>
      </c>
      <c r="G31" s="13">
        <v>43617</v>
      </c>
      <c r="H31" s="14">
        <v>1</v>
      </c>
    </row>
    <row r="32" ht="31" customHeight="1" spans="1:8">
      <c r="A32" s="9">
        <v>30</v>
      </c>
      <c r="B32" s="10" t="s">
        <v>59</v>
      </c>
      <c r="C32" s="11" t="s">
        <v>143</v>
      </c>
      <c r="D32" s="11" t="s">
        <v>144</v>
      </c>
      <c r="E32" s="11" t="s">
        <v>145</v>
      </c>
      <c r="F32" s="12">
        <v>9787514218336</v>
      </c>
      <c r="G32" s="13">
        <v>42917</v>
      </c>
      <c r="H32" s="11">
        <v>1</v>
      </c>
    </row>
    <row r="33" ht="31" customHeight="1" spans="1:8">
      <c r="A33" s="9">
        <v>31</v>
      </c>
      <c r="B33" s="10" t="s">
        <v>59</v>
      </c>
      <c r="C33" s="11" t="s">
        <v>146</v>
      </c>
      <c r="D33" s="11" t="s">
        <v>147</v>
      </c>
      <c r="E33" s="11" t="s">
        <v>148</v>
      </c>
      <c r="F33" s="12">
        <v>9787569919639</v>
      </c>
      <c r="G33" s="13">
        <v>43101</v>
      </c>
      <c r="H33" s="14">
        <v>1</v>
      </c>
    </row>
    <row r="34" ht="31" customHeight="1" spans="1:8">
      <c r="A34" s="9">
        <v>32</v>
      </c>
      <c r="B34" s="10" t="s">
        <v>59</v>
      </c>
      <c r="C34" s="11" t="s">
        <v>149</v>
      </c>
      <c r="D34" s="11" t="s">
        <v>150</v>
      </c>
      <c r="E34" s="11" t="s">
        <v>151</v>
      </c>
      <c r="F34" s="12">
        <v>9787530589304</v>
      </c>
      <c r="G34" s="13">
        <v>43466</v>
      </c>
      <c r="H34" s="11">
        <v>1</v>
      </c>
    </row>
    <row r="35" ht="31" customHeight="1" spans="1:8">
      <c r="A35" s="9">
        <v>33</v>
      </c>
      <c r="B35" s="10" t="s">
        <v>59</v>
      </c>
      <c r="C35" s="11" t="s">
        <v>152</v>
      </c>
      <c r="D35" s="11" t="s">
        <v>153</v>
      </c>
      <c r="E35" s="11" t="s">
        <v>154</v>
      </c>
      <c r="F35" s="12">
        <v>9787107288838</v>
      </c>
      <c r="G35" s="13">
        <v>41821</v>
      </c>
      <c r="H35" s="11">
        <v>1</v>
      </c>
    </row>
    <row r="36" ht="31" customHeight="1" spans="1:8">
      <c r="A36" s="9">
        <v>34</v>
      </c>
      <c r="B36" s="10" t="s">
        <v>59</v>
      </c>
      <c r="C36" s="11" t="s">
        <v>155</v>
      </c>
      <c r="D36" s="11" t="s">
        <v>156</v>
      </c>
      <c r="E36" s="11" t="s">
        <v>157</v>
      </c>
      <c r="F36" s="12">
        <v>9787500154419</v>
      </c>
      <c r="G36" s="13">
        <v>43101</v>
      </c>
      <c r="H36" s="11">
        <v>1</v>
      </c>
    </row>
    <row r="37" ht="31" customHeight="1" spans="1:8">
      <c r="A37" s="9">
        <v>35</v>
      </c>
      <c r="B37" s="10" t="s">
        <v>59</v>
      </c>
      <c r="C37" s="11" t="s">
        <v>158</v>
      </c>
      <c r="D37" s="11" t="s">
        <v>159</v>
      </c>
      <c r="E37" s="11" t="s">
        <v>160</v>
      </c>
      <c r="F37" s="12">
        <v>9787505441941</v>
      </c>
      <c r="G37" s="13">
        <v>43252</v>
      </c>
      <c r="H37" s="14">
        <v>1</v>
      </c>
    </row>
    <row r="38" ht="31" customHeight="1" spans="1:8">
      <c r="A38" s="9">
        <v>36</v>
      </c>
      <c r="B38" s="10" t="s">
        <v>59</v>
      </c>
      <c r="C38" s="11" t="s">
        <v>161</v>
      </c>
      <c r="D38" s="11" t="s">
        <v>162</v>
      </c>
      <c r="E38" s="11" t="s">
        <v>163</v>
      </c>
      <c r="F38" s="12">
        <v>9787508090009</v>
      </c>
      <c r="G38" s="13">
        <v>42795</v>
      </c>
      <c r="H38" s="11">
        <v>1</v>
      </c>
    </row>
    <row r="39" ht="31" customHeight="1" spans="1:8">
      <c r="A39" s="9">
        <v>37</v>
      </c>
      <c r="B39" s="10" t="s">
        <v>59</v>
      </c>
      <c r="C39" s="11" t="s">
        <v>164</v>
      </c>
      <c r="D39" s="11" t="s">
        <v>165</v>
      </c>
      <c r="E39" s="11" t="s">
        <v>166</v>
      </c>
      <c r="F39" s="12">
        <v>9787541086885</v>
      </c>
      <c r="G39" s="13">
        <v>43647</v>
      </c>
      <c r="H39" s="14">
        <v>1</v>
      </c>
    </row>
    <row r="40" ht="31" customHeight="1" spans="1:8">
      <c r="A40" s="9">
        <v>38</v>
      </c>
      <c r="B40" s="10" t="s">
        <v>59</v>
      </c>
      <c r="C40" s="11" t="s">
        <v>167</v>
      </c>
      <c r="D40" s="11" t="s">
        <v>168</v>
      </c>
      <c r="E40" s="11" t="s">
        <v>139</v>
      </c>
      <c r="F40" s="12">
        <v>9787559016065</v>
      </c>
      <c r="G40" s="13">
        <v>42887</v>
      </c>
      <c r="H40" s="11">
        <v>1</v>
      </c>
    </row>
    <row r="41" ht="31" customHeight="1" spans="1:8">
      <c r="A41" s="9">
        <v>39</v>
      </c>
      <c r="B41" s="10" t="s">
        <v>59</v>
      </c>
      <c r="C41" s="11" t="s">
        <v>169</v>
      </c>
      <c r="D41" s="11" t="s">
        <v>170</v>
      </c>
      <c r="E41" s="11" t="s">
        <v>124</v>
      </c>
      <c r="F41" s="12">
        <v>9787221134844</v>
      </c>
      <c r="G41" s="13">
        <v>42614</v>
      </c>
      <c r="H41" s="11">
        <v>1</v>
      </c>
    </row>
    <row r="42" ht="31" customHeight="1" spans="1:8">
      <c r="A42" s="9">
        <v>40</v>
      </c>
      <c r="B42" s="10" t="s">
        <v>59</v>
      </c>
      <c r="C42" s="11" t="s">
        <v>171</v>
      </c>
      <c r="D42" s="11" t="s">
        <v>108</v>
      </c>
      <c r="E42" s="11" t="s">
        <v>109</v>
      </c>
      <c r="F42" s="12">
        <v>9787200149579</v>
      </c>
      <c r="G42" s="13">
        <v>43586</v>
      </c>
      <c r="H42" s="11">
        <v>1</v>
      </c>
    </row>
    <row r="43" ht="31" customHeight="1" spans="1:8">
      <c r="A43" s="9">
        <v>41</v>
      </c>
      <c r="B43" s="10" t="s">
        <v>59</v>
      </c>
      <c r="C43" s="11" t="s">
        <v>172</v>
      </c>
      <c r="D43" s="11" t="s">
        <v>173</v>
      </c>
      <c r="E43" s="11" t="s">
        <v>148</v>
      </c>
      <c r="F43" s="12">
        <v>9787569919554</v>
      </c>
      <c r="G43" s="13">
        <v>43101</v>
      </c>
      <c r="H43" s="14">
        <v>1</v>
      </c>
    </row>
    <row r="44" ht="31" customHeight="1" spans="1:8">
      <c r="A44" s="9">
        <v>42</v>
      </c>
      <c r="B44" s="10" t="s">
        <v>59</v>
      </c>
      <c r="C44" s="11" t="s">
        <v>174</v>
      </c>
      <c r="D44" s="11" t="s">
        <v>175</v>
      </c>
      <c r="E44" s="11" t="s">
        <v>176</v>
      </c>
      <c r="F44" s="12">
        <v>9787547728826</v>
      </c>
      <c r="G44" s="13">
        <v>43466</v>
      </c>
      <c r="H44" s="11">
        <v>1</v>
      </c>
    </row>
    <row r="45" ht="31" customHeight="1" spans="1:8">
      <c r="A45" s="9">
        <v>43</v>
      </c>
      <c r="B45" s="10" t="s">
        <v>59</v>
      </c>
      <c r="C45" s="11" t="s">
        <v>177</v>
      </c>
      <c r="D45" s="11" t="s">
        <v>178</v>
      </c>
      <c r="E45" s="11" t="s">
        <v>179</v>
      </c>
      <c r="F45" s="12">
        <v>9787501609130</v>
      </c>
      <c r="G45" s="13">
        <v>42005</v>
      </c>
      <c r="H45" s="14">
        <v>1</v>
      </c>
    </row>
    <row r="46" ht="31" customHeight="1" spans="1:8">
      <c r="A46" s="9">
        <v>44</v>
      </c>
      <c r="B46" s="10" t="s">
        <v>59</v>
      </c>
      <c r="C46" s="11" t="s">
        <v>180</v>
      </c>
      <c r="D46" s="11" t="s">
        <v>181</v>
      </c>
      <c r="E46" s="11" t="s">
        <v>151</v>
      </c>
      <c r="F46" s="12">
        <v>9787530589274</v>
      </c>
      <c r="G46" s="13">
        <v>43466</v>
      </c>
      <c r="H46" s="11">
        <v>1</v>
      </c>
    </row>
    <row r="47" ht="31" customHeight="1" spans="1:8">
      <c r="A47" s="9">
        <v>45</v>
      </c>
      <c r="B47" s="10" t="s">
        <v>59</v>
      </c>
      <c r="C47" s="11" t="s">
        <v>182</v>
      </c>
      <c r="D47" s="11" t="s">
        <v>183</v>
      </c>
      <c r="E47" s="11" t="s">
        <v>115</v>
      </c>
      <c r="F47" s="12">
        <v>9787547310922</v>
      </c>
      <c r="G47" s="13">
        <v>42887</v>
      </c>
      <c r="H47" s="11">
        <v>1</v>
      </c>
    </row>
    <row r="48" ht="31" customHeight="1" spans="1:8">
      <c r="A48" s="9">
        <v>46</v>
      </c>
      <c r="B48" s="10" t="s">
        <v>59</v>
      </c>
      <c r="C48" s="11" t="s">
        <v>184</v>
      </c>
      <c r="D48" s="11" t="s">
        <v>185</v>
      </c>
      <c r="E48" s="11" t="s">
        <v>186</v>
      </c>
      <c r="F48" s="12">
        <v>9787536372979</v>
      </c>
      <c r="G48" s="13">
        <v>43678</v>
      </c>
      <c r="H48" s="11">
        <v>1</v>
      </c>
    </row>
    <row r="49" ht="31" customHeight="1" spans="1:8">
      <c r="A49" s="9">
        <v>47</v>
      </c>
      <c r="B49" s="10" t="s">
        <v>59</v>
      </c>
      <c r="C49" s="11" t="s">
        <v>187</v>
      </c>
      <c r="D49" s="11" t="s">
        <v>188</v>
      </c>
      <c r="E49" s="11" t="s">
        <v>189</v>
      </c>
      <c r="F49" s="12">
        <v>9787507226515</v>
      </c>
      <c r="G49" s="13">
        <v>43282</v>
      </c>
      <c r="H49" s="14">
        <v>1</v>
      </c>
    </row>
    <row r="50" ht="31" customHeight="1" spans="1:8">
      <c r="A50" s="9">
        <v>48</v>
      </c>
      <c r="B50" s="10" t="s">
        <v>59</v>
      </c>
      <c r="C50" s="11" t="s">
        <v>190</v>
      </c>
      <c r="D50" s="11" t="s">
        <v>100</v>
      </c>
      <c r="E50" s="11" t="s">
        <v>101</v>
      </c>
      <c r="F50" s="12">
        <v>9787533551285</v>
      </c>
      <c r="G50" s="13">
        <v>42644</v>
      </c>
      <c r="H50" s="11">
        <v>1</v>
      </c>
    </row>
    <row r="51" ht="31" customHeight="1" spans="1:8">
      <c r="A51" s="9">
        <v>49</v>
      </c>
      <c r="B51" s="10" t="s">
        <v>59</v>
      </c>
      <c r="C51" s="11" t="s">
        <v>191</v>
      </c>
      <c r="D51" s="11" t="s">
        <v>192</v>
      </c>
      <c r="E51" s="11" t="s">
        <v>193</v>
      </c>
      <c r="F51" s="12">
        <v>9787569416282</v>
      </c>
      <c r="G51" s="13">
        <v>43709</v>
      </c>
      <c r="H51" s="14">
        <v>1</v>
      </c>
    </row>
    <row r="52" ht="31" customHeight="1" spans="1:8">
      <c r="A52" s="9">
        <v>50</v>
      </c>
      <c r="B52" s="10" t="s">
        <v>59</v>
      </c>
      <c r="C52" s="11" t="s">
        <v>194</v>
      </c>
      <c r="D52" s="11" t="s">
        <v>195</v>
      </c>
      <c r="E52" s="11" t="s">
        <v>196</v>
      </c>
      <c r="F52" s="12">
        <v>9787558062933</v>
      </c>
      <c r="G52" s="13">
        <v>43709</v>
      </c>
      <c r="H52" s="11">
        <v>1</v>
      </c>
    </row>
    <row r="53" ht="31" customHeight="1" spans="1:8">
      <c r="A53" s="9">
        <v>51</v>
      </c>
      <c r="B53" s="10" t="s">
        <v>59</v>
      </c>
      <c r="C53" s="11" t="s">
        <v>197</v>
      </c>
      <c r="D53" s="11" t="s">
        <v>198</v>
      </c>
      <c r="E53" s="11" t="s">
        <v>196</v>
      </c>
      <c r="F53" s="12">
        <v>9787558038358</v>
      </c>
      <c r="G53" s="13">
        <v>43101</v>
      </c>
      <c r="H53" s="11">
        <v>1</v>
      </c>
    </row>
    <row r="54" ht="31" customHeight="1" spans="1:8">
      <c r="A54" s="9">
        <v>52</v>
      </c>
      <c r="B54" s="10" t="s">
        <v>59</v>
      </c>
      <c r="C54" s="11" t="s">
        <v>199</v>
      </c>
      <c r="D54" s="11" t="s">
        <v>200</v>
      </c>
      <c r="E54" s="11" t="s">
        <v>154</v>
      </c>
      <c r="F54" s="12">
        <v>9787107324406</v>
      </c>
      <c r="G54" s="13">
        <v>43983</v>
      </c>
      <c r="H54" s="11">
        <v>1</v>
      </c>
    </row>
    <row r="55" ht="31" customHeight="1" spans="1:8">
      <c r="A55" s="9">
        <v>53</v>
      </c>
      <c r="B55" s="10" t="s">
        <v>59</v>
      </c>
      <c r="C55" s="11" t="s">
        <v>201</v>
      </c>
      <c r="D55" s="11" t="s">
        <v>202</v>
      </c>
      <c r="E55" s="11" t="s">
        <v>189</v>
      </c>
      <c r="F55" s="12">
        <v>9787507219395</v>
      </c>
      <c r="G55" s="13">
        <v>41699</v>
      </c>
      <c r="H55" s="14">
        <v>1</v>
      </c>
    </row>
    <row r="56" ht="31" customHeight="1" spans="1:8">
      <c r="A56" s="9">
        <v>54</v>
      </c>
      <c r="B56" s="10" t="s">
        <v>59</v>
      </c>
      <c r="C56" s="11" t="s">
        <v>203</v>
      </c>
      <c r="D56" s="11" t="s">
        <v>204</v>
      </c>
      <c r="E56" s="11" t="s">
        <v>151</v>
      </c>
      <c r="F56" s="12">
        <v>9787530589281</v>
      </c>
      <c r="G56" s="13">
        <v>43466</v>
      </c>
      <c r="H56" s="11">
        <v>1</v>
      </c>
    </row>
    <row r="57" ht="31" customHeight="1" spans="1:8">
      <c r="A57" s="9">
        <v>55</v>
      </c>
      <c r="B57" s="10" t="s">
        <v>59</v>
      </c>
      <c r="C57" s="11" t="s">
        <v>205</v>
      </c>
      <c r="D57" s="11" t="s">
        <v>206</v>
      </c>
      <c r="E57" s="11" t="s">
        <v>207</v>
      </c>
      <c r="F57" s="12">
        <v>9787506093040</v>
      </c>
      <c r="G57" s="13">
        <v>42644</v>
      </c>
      <c r="H57" s="14">
        <v>1</v>
      </c>
    </row>
    <row r="58" ht="31" customHeight="1" spans="1:8">
      <c r="A58" s="9">
        <v>56</v>
      </c>
      <c r="B58" s="10" t="s">
        <v>59</v>
      </c>
      <c r="C58" s="11" t="s">
        <v>208</v>
      </c>
      <c r="D58" s="11" t="s">
        <v>209</v>
      </c>
      <c r="E58" s="11" t="s">
        <v>210</v>
      </c>
      <c r="F58" s="12">
        <v>9787570801435</v>
      </c>
      <c r="G58" s="13">
        <v>43586</v>
      </c>
      <c r="H58" s="11">
        <v>1</v>
      </c>
    </row>
    <row r="59" ht="31" customHeight="1" spans="1:8">
      <c r="A59" s="9">
        <v>57</v>
      </c>
      <c r="B59" s="10" t="s">
        <v>59</v>
      </c>
      <c r="C59" s="11" t="s">
        <v>211</v>
      </c>
      <c r="D59" s="11" t="s">
        <v>212</v>
      </c>
      <c r="E59" s="11" t="s">
        <v>213</v>
      </c>
      <c r="F59" s="12">
        <v>9787512133464</v>
      </c>
      <c r="G59" s="13">
        <v>43009</v>
      </c>
      <c r="H59" s="11">
        <v>1</v>
      </c>
    </row>
    <row r="60" ht="31" customHeight="1" spans="1:8">
      <c r="A60" s="9">
        <v>58</v>
      </c>
      <c r="B60" s="10" t="s">
        <v>59</v>
      </c>
      <c r="C60" s="11" t="s">
        <v>214</v>
      </c>
      <c r="D60" s="11" t="s">
        <v>215</v>
      </c>
      <c r="E60" s="11" t="s">
        <v>216</v>
      </c>
      <c r="F60" s="12">
        <v>9787534072468</v>
      </c>
      <c r="G60" s="13">
        <v>43617</v>
      </c>
      <c r="H60" s="11">
        <v>1</v>
      </c>
    </row>
    <row r="61" ht="31" customHeight="1" spans="1:8">
      <c r="A61" s="9">
        <v>59</v>
      </c>
      <c r="B61" s="10" t="s">
        <v>59</v>
      </c>
      <c r="C61" s="11" t="s">
        <v>217</v>
      </c>
      <c r="D61" s="11" t="s">
        <v>218</v>
      </c>
      <c r="E61" s="11" t="s">
        <v>219</v>
      </c>
      <c r="F61" s="12">
        <v>9787558417924</v>
      </c>
      <c r="G61" s="13">
        <v>43891</v>
      </c>
      <c r="H61" s="14">
        <v>1</v>
      </c>
    </row>
    <row r="62" ht="31" customHeight="1" spans="1:8">
      <c r="A62" s="9">
        <v>60</v>
      </c>
      <c r="B62" s="10" t="s">
        <v>59</v>
      </c>
      <c r="C62" s="11" t="s">
        <v>220</v>
      </c>
      <c r="D62" s="11" t="s">
        <v>221</v>
      </c>
      <c r="E62" s="11" t="s">
        <v>222</v>
      </c>
      <c r="F62" s="12">
        <v>9787556207220</v>
      </c>
      <c r="G62" s="13">
        <v>42826</v>
      </c>
      <c r="H62" s="11">
        <v>1</v>
      </c>
    </row>
    <row r="63" ht="31" customHeight="1" spans="1:8">
      <c r="A63" s="9">
        <v>61</v>
      </c>
      <c r="B63" s="10" t="s">
        <v>59</v>
      </c>
      <c r="C63" s="11" t="s">
        <v>223</v>
      </c>
      <c r="D63" s="11" t="s">
        <v>224</v>
      </c>
      <c r="E63" s="11" t="s">
        <v>210</v>
      </c>
      <c r="F63" s="12">
        <v>9787533263287</v>
      </c>
      <c r="G63" s="13">
        <v>40330</v>
      </c>
      <c r="H63" s="14">
        <v>1</v>
      </c>
    </row>
    <row r="64" ht="31" customHeight="1" spans="1:8">
      <c r="A64" s="9">
        <v>62</v>
      </c>
      <c r="B64" s="10" t="s">
        <v>59</v>
      </c>
      <c r="C64" s="11" t="s">
        <v>225</v>
      </c>
      <c r="D64" s="11" t="s">
        <v>226</v>
      </c>
      <c r="E64" s="11" t="s">
        <v>139</v>
      </c>
      <c r="F64" s="12">
        <v>9787551556880</v>
      </c>
      <c r="G64" s="13">
        <v>41944</v>
      </c>
      <c r="H64" s="11">
        <v>1</v>
      </c>
    </row>
    <row r="65" ht="31" customHeight="1" spans="1:8">
      <c r="A65" s="9">
        <v>63</v>
      </c>
      <c r="B65" s="10" t="s">
        <v>59</v>
      </c>
      <c r="C65" s="11" t="s">
        <v>227</v>
      </c>
      <c r="D65" s="11" t="s">
        <v>100</v>
      </c>
      <c r="E65" s="11" t="s">
        <v>101</v>
      </c>
      <c r="F65" s="12">
        <v>9787533552954</v>
      </c>
      <c r="G65" s="13">
        <v>42948</v>
      </c>
      <c r="H65" s="11">
        <v>1</v>
      </c>
    </row>
    <row r="66" ht="31" customHeight="1" spans="1:8">
      <c r="A66" s="9">
        <v>64</v>
      </c>
      <c r="B66" s="10" t="s">
        <v>59</v>
      </c>
      <c r="C66" s="11" t="s">
        <v>228</v>
      </c>
      <c r="D66" s="11" t="s">
        <v>229</v>
      </c>
      <c r="E66" s="11" t="s">
        <v>230</v>
      </c>
      <c r="F66" s="12">
        <v>9787553692708</v>
      </c>
      <c r="G66" s="13">
        <v>43647</v>
      </c>
      <c r="H66" s="11">
        <v>1</v>
      </c>
    </row>
    <row r="67" ht="31" customHeight="1" spans="1:8">
      <c r="A67" s="9">
        <v>65</v>
      </c>
      <c r="B67" s="10" t="s">
        <v>59</v>
      </c>
      <c r="C67" s="11" t="s">
        <v>231</v>
      </c>
      <c r="D67" s="11" t="s">
        <v>232</v>
      </c>
      <c r="E67" s="11" t="s">
        <v>106</v>
      </c>
      <c r="F67" s="12">
        <v>9787565110047</v>
      </c>
      <c r="G67" s="13">
        <v>41153</v>
      </c>
      <c r="H67" s="14">
        <v>1</v>
      </c>
    </row>
    <row r="68" ht="31" customHeight="1" spans="1:8">
      <c r="A68" s="9">
        <v>66</v>
      </c>
      <c r="B68" s="10" t="s">
        <v>59</v>
      </c>
      <c r="C68" s="11" t="s">
        <v>233</v>
      </c>
      <c r="D68" s="11" t="s">
        <v>234</v>
      </c>
      <c r="E68" s="11" t="s">
        <v>219</v>
      </c>
      <c r="F68" s="12">
        <v>9787534660184</v>
      </c>
      <c r="G68" s="13">
        <v>42064</v>
      </c>
      <c r="H68" s="11">
        <v>1</v>
      </c>
    </row>
    <row r="69" ht="31" customHeight="1" spans="1:8">
      <c r="A69" s="9">
        <v>67</v>
      </c>
      <c r="B69" s="10" t="s">
        <v>59</v>
      </c>
      <c r="C69" s="11" t="s">
        <v>235</v>
      </c>
      <c r="D69" s="11" t="s">
        <v>236</v>
      </c>
      <c r="E69" s="11" t="s">
        <v>154</v>
      </c>
      <c r="F69" s="12">
        <v>9787107300721</v>
      </c>
      <c r="G69" s="13">
        <v>42856</v>
      </c>
      <c r="H69" s="14">
        <v>1</v>
      </c>
    </row>
    <row r="70" ht="31" customHeight="1" spans="1:8">
      <c r="A70" s="9">
        <v>68</v>
      </c>
      <c r="B70" s="10" t="s">
        <v>59</v>
      </c>
      <c r="C70" s="11" t="s">
        <v>237</v>
      </c>
      <c r="D70" s="11" t="s">
        <v>238</v>
      </c>
      <c r="E70" s="11" t="s">
        <v>106</v>
      </c>
      <c r="F70" s="12">
        <v>9787565146404</v>
      </c>
      <c r="G70" s="13">
        <v>43983</v>
      </c>
      <c r="H70" s="11">
        <v>1</v>
      </c>
    </row>
    <row r="71" ht="31" customHeight="1" spans="1:8">
      <c r="A71" s="9">
        <v>69</v>
      </c>
      <c r="B71" s="10" t="s">
        <v>59</v>
      </c>
      <c r="C71" s="11" t="s">
        <v>239</v>
      </c>
      <c r="D71" s="11" t="s">
        <v>240</v>
      </c>
      <c r="E71" s="11" t="s">
        <v>148</v>
      </c>
      <c r="F71" s="12">
        <v>9787569919615</v>
      </c>
      <c r="G71" s="13">
        <v>43101</v>
      </c>
      <c r="H71" s="11">
        <v>1</v>
      </c>
    </row>
    <row r="72" ht="31" customHeight="1" spans="1:8">
      <c r="A72" s="9">
        <v>70</v>
      </c>
      <c r="B72" s="10" t="s">
        <v>59</v>
      </c>
      <c r="C72" s="11" t="s">
        <v>241</v>
      </c>
      <c r="D72" s="11" t="s">
        <v>242</v>
      </c>
      <c r="E72" s="11" t="s">
        <v>243</v>
      </c>
      <c r="F72" s="12">
        <v>9787510164460</v>
      </c>
      <c r="G72" s="13">
        <v>43770</v>
      </c>
      <c r="H72" s="11">
        <v>1</v>
      </c>
    </row>
    <row r="73" ht="31" customHeight="1" spans="1:8">
      <c r="A73" s="9">
        <v>71</v>
      </c>
      <c r="B73" s="10" t="s">
        <v>59</v>
      </c>
      <c r="C73" s="11" t="s">
        <v>244</v>
      </c>
      <c r="D73" s="11" t="s">
        <v>245</v>
      </c>
      <c r="E73" s="11" t="s">
        <v>179</v>
      </c>
      <c r="F73" s="12">
        <v>9787501612239</v>
      </c>
      <c r="G73" s="13">
        <v>43922</v>
      </c>
      <c r="H73" s="14">
        <v>1</v>
      </c>
    </row>
    <row r="74" ht="31" customHeight="1" spans="1:8">
      <c r="A74" s="9">
        <v>72</v>
      </c>
      <c r="B74" s="10" t="s">
        <v>59</v>
      </c>
      <c r="C74" s="11" t="s">
        <v>246</v>
      </c>
      <c r="D74" s="11" t="s">
        <v>247</v>
      </c>
      <c r="E74" s="11" t="s">
        <v>189</v>
      </c>
      <c r="F74" s="12">
        <v>9787507223767</v>
      </c>
      <c r="G74" s="13">
        <v>42705</v>
      </c>
      <c r="H74" s="11">
        <v>1</v>
      </c>
    </row>
    <row r="75" ht="31" customHeight="1" spans="1:8">
      <c r="A75" s="9">
        <v>73</v>
      </c>
      <c r="B75" s="10" t="s">
        <v>59</v>
      </c>
      <c r="C75" s="11" t="s">
        <v>248</v>
      </c>
      <c r="D75" s="11" t="s">
        <v>249</v>
      </c>
      <c r="E75" s="11" t="s">
        <v>106</v>
      </c>
      <c r="F75" s="12">
        <v>9787565110139</v>
      </c>
      <c r="G75" s="13">
        <v>41153</v>
      </c>
      <c r="H75" s="14">
        <v>1</v>
      </c>
    </row>
    <row r="76" ht="31" customHeight="1" spans="1:8">
      <c r="A76" s="9">
        <v>74</v>
      </c>
      <c r="B76" s="10" t="s">
        <v>59</v>
      </c>
      <c r="C76" s="11" t="s">
        <v>250</v>
      </c>
      <c r="D76" s="11" t="s">
        <v>251</v>
      </c>
      <c r="E76" s="11" t="s">
        <v>219</v>
      </c>
      <c r="F76" s="12">
        <v>9787534696879</v>
      </c>
      <c r="G76" s="13">
        <v>42339</v>
      </c>
      <c r="H76" s="11">
        <v>1</v>
      </c>
    </row>
    <row r="77" ht="31" customHeight="1" spans="1:8">
      <c r="A77" s="9">
        <v>75</v>
      </c>
      <c r="B77" s="10" t="s">
        <v>59</v>
      </c>
      <c r="C77" s="11" t="s">
        <v>252</v>
      </c>
      <c r="D77" s="11" t="s">
        <v>253</v>
      </c>
      <c r="E77" s="11" t="s">
        <v>210</v>
      </c>
      <c r="F77" s="12">
        <v>9787570806355</v>
      </c>
      <c r="G77" s="13">
        <v>43952</v>
      </c>
      <c r="H77" s="11">
        <v>1</v>
      </c>
    </row>
    <row r="78" ht="31" customHeight="1" spans="1:8">
      <c r="A78" s="9">
        <v>76</v>
      </c>
      <c r="B78" s="10" t="s">
        <v>59</v>
      </c>
      <c r="C78" s="11" t="s">
        <v>254</v>
      </c>
      <c r="D78" s="11" t="s">
        <v>255</v>
      </c>
      <c r="E78" s="11" t="s">
        <v>256</v>
      </c>
      <c r="F78" s="12">
        <v>9787558179433</v>
      </c>
      <c r="G78" s="13">
        <v>43647</v>
      </c>
      <c r="H78" s="11">
        <v>1</v>
      </c>
    </row>
    <row r="79" ht="31" customHeight="1" spans="1:8">
      <c r="A79" s="9">
        <v>77</v>
      </c>
      <c r="B79" s="10" t="s">
        <v>59</v>
      </c>
      <c r="C79" s="11" t="s">
        <v>257</v>
      </c>
      <c r="D79" s="11" t="s">
        <v>258</v>
      </c>
      <c r="E79" s="11" t="s">
        <v>259</v>
      </c>
      <c r="F79" s="12">
        <v>9787549368242</v>
      </c>
      <c r="G79" s="13">
        <v>43191</v>
      </c>
      <c r="H79" s="14">
        <v>1</v>
      </c>
    </row>
    <row r="80" ht="31" customHeight="1" spans="1:8">
      <c r="A80" s="9">
        <v>78</v>
      </c>
      <c r="B80" s="10" t="s">
        <v>59</v>
      </c>
      <c r="C80" s="11" t="s">
        <v>260</v>
      </c>
      <c r="D80" s="11" t="s">
        <v>261</v>
      </c>
      <c r="E80" s="11" t="s">
        <v>62</v>
      </c>
      <c r="F80" s="12">
        <v>9787534289385</v>
      </c>
      <c r="G80" s="13">
        <v>42278</v>
      </c>
      <c r="H80" s="11">
        <v>1</v>
      </c>
    </row>
    <row r="81" ht="31" customHeight="1" spans="1:8">
      <c r="A81" s="9">
        <v>79</v>
      </c>
      <c r="B81" s="10" t="s">
        <v>59</v>
      </c>
      <c r="C81" s="11" t="s">
        <v>262</v>
      </c>
      <c r="D81" s="11" t="s">
        <v>263</v>
      </c>
      <c r="E81" s="11" t="s">
        <v>74</v>
      </c>
      <c r="F81" s="12">
        <v>9787555292852</v>
      </c>
      <c r="G81" s="13">
        <v>43983</v>
      </c>
      <c r="H81" s="14">
        <v>1</v>
      </c>
    </row>
    <row r="82" ht="31" customHeight="1" spans="1:8">
      <c r="A82" s="9">
        <v>80</v>
      </c>
      <c r="B82" s="10" t="s">
        <v>59</v>
      </c>
      <c r="C82" s="11" t="s">
        <v>264</v>
      </c>
      <c r="D82" s="11" t="s">
        <v>215</v>
      </c>
      <c r="E82" s="11" t="s">
        <v>216</v>
      </c>
      <c r="F82" s="12">
        <v>9787534072482</v>
      </c>
      <c r="G82" s="13">
        <v>43617</v>
      </c>
      <c r="H82" s="11">
        <v>1</v>
      </c>
    </row>
    <row r="83" ht="31" customHeight="1" spans="1:8">
      <c r="A83" s="9">
        <v>81</v>
      </c>
      <c r="B83" s="10" t="s">
        <v>59</v>
      </c>
      <c r="C83" s="11" t="s">
        <v>265</v>
      </c>
      <c r="D83" s="11" t="s">
        <v>266</v>
      </c>
      <c r="E83" s="11" t="s">
        <v>118</v>
      </c>
      <c r="F83" s="12">
        <v>9787536575936</v>
      </c>
      <c r="G83" s="13">
        <v>42491</v>
      </c>
      <c r="H83" s="11">
        <v>1</v>
      </c>
    </row>
    <row r="84" ht="31" customHeight="1" spans="1:8">
      <c r="A84" s="9">
        <v>82</v>
      </c>
      <c r="B84" s="10" t="s">
        <v>59</v>
      </c>
      <c r="C84" s="11" t="s">
        <v>267</v>
      </c>
      <c r="D84" s="11" t="s">
        <v>268</v>
      </c>
      <c r="E84" s="11" t="s">
        <v>269</v>
      </c>
      <c r="F84" s="12">
        <v>9787559101129</v>
      </c>
      <c r="G84" s="13">
        <v>42887</v>
      </c>
      <c r="H84" s="11">
        <v>1</v>
      </c>
    </row>
    <row r="85" ht="31" customHeight="1" spans="1:8">
      <c r="A85" s="9">
        <v>83</v>
      </c>
      <c r="B85" s="10" t="s">
        <v>59</v>
      </c>
      <c r="C85" s="11" t="s">
        <v>270</v>
      </c>
      <c r="D85" s="11" t="s">
        <v>271</v>
      </c>
      <c r="E85" s="11" t="s">
        <v>179</v>
      </c>
      <c r="F85" s="12">
        <v>9787501614448</v>
      </c>
      <c r="G85" s="13">
        <v>43466</v>
      </c>
      <c r="H85" s="14">
        <v>1</v>
      </c>
    </row>
    <row r="86" ht="31" customHeight="1" spans="1:8">
      <c r="A86" s="9">
        <v>84</v>
      </c>
      <c r="B86" s="10" t="s">
        <v>59</v>
      </c>
      <c r="C86" s="11" t="s">
        <v>272</v>
      </c>
      <c r="D86" s="11" t="s">
        <v>273</v>
      </c>
      <c r="E86" s="11" t="s">
        <v>145</v>
      </c>
      <c r="F86" s="12">
        <v>9787514217926</v>
      </c>
      <c r="G86" s="13">
        <v>42856</v>
      </c>
      <c r="H86" s="11">
        <v>1</v>
      </c>
    </row>
    <row r="87" ht="31" customHeight="1" spans="1:8">
      <c r="A87" s="9">
        <v>85</v>
      </c>
      <c r="B87" s="10" t="s">
        <v>59</v>
      </c>
      <c r="C87" s="11" t="s">
        <v>274</v>
      </c>
      <c r="D87" s="11" t="s">
        <v>275</v>
      </c>
      <c r="E87" s="11" t="s">
        <v>139</v>
      </c>
      <c r="F87" s="12">
        <v>9787559015952</v>
      </c>
      <c r="G87" s="13">
        <v>42887</v>
      </c>
      <c r="H87" s="14">
        <v>1</v>
      </c>
    </row>
    <row r="88" ht="31" customHeight="1" spans="1:8">
      <c r="A88" s="9">
        <v>86</v>
      </c>
      <c r="B88" s="10" t="s">
        <v>59</v>
      </c>
      <c r="C88" s="11" t="s">
        <v>276</v>
      </c>
      <c r="D88" s="11" t="s">
        <v>277</v>
      </c>
      <c r="E88" s="11" t="s">
        <v>106</v>
      </c>
      <c r="F88" s="12">
        <v>9787565146411</v>
      </c>
      <c r="G88" s="13">
        <v>43983</v>
      </c>
      <c r="H88" s="11">
        <v>1</v>
      </c>
    </row>
    <row r="89" ht="31" customHeight="1" spans="1:8">
      <c r="A89" s="9">
        <v>87</v>
      </c>
      <c r="B89" s="10" t="s">
        <v>59</v>
      </c>
      <c r="C89" s="11" t="s">
        <v>278</v>
      </c>
      <c r="D89" s="11" t="s">
        <v>279</v>
      </c>
      <c r="E89" s="11" t="s">
        <v>280</v>
      </c>
      <c r="F89" s="12">
        <v>9787537979207</v>
      </c>
      <c r="G89" s="13">
        <v>43101</v>
      </c>
      <c r="H89" s="11">
        <v>1</v>
      </c>
    </row>
    <row r="90" ht="31" customHeight="1" spans="1:8">
      <c r="A90" s="9">
        <v>88</v>
      </c>
      <c r="B90" s="10" t="s">
        <v>59</v>
      </c>
      <c r="C90" s="11" t="s">
        <v>281</v>
      </c>
      <c r="D90" s="11" t="s">
        <v>282</v>
      </c>
      <c r="E90" s="11" t="s">
        <v>189</v>
      </c>
      <c r="F90" s="12">
        <v>9787507225150</v>
      </c>
      <c r="G90" s="13">
        <v>42948</v>
      </c>
      <c r="H90" s="11">
        <v>1</v>
      </c>
    </row>
    <row r="91" ht="31" customHeight="1" spans="1:8">
      <c r="A91" s="9">
        <v>89</v>
      </c>
      <c r="B91" s="10" t="s">
        <v>59</v>
      </c>
      <c r="C91" s="11" t="s">
        <v>283</v>
      </c>
      <c r="D91" s="11" t="s">
        <v>284</v>
      </c>
      <c r="E91" s="11" t="s">
        <v>285</v>
      </c>
      <c r="F91" s="12">
        <v>9787555106210</v>
      </c>
      <c r="G91" s="13">
        <v>42491</v>
      </c>
      <c r="H91" s="14">
        <v>1</v>
      </c>
    </row>
    <row r="92" ht="31" customHeight="1" spans="1:8">
      <c r="A92" s="9">
        <v>90</v>
      </c>
      <c r="B92" s="10" t="s">
        <v>59</v>
      </c>
      <c r="C92" s="11" t="s">
        <v>286</v>
      </c>
      <c r="D92" s="11" t="s">
        <v>287</v>
      </c>
      <c r="E92" s="11" t="s">
        <v>216</v>
      </c>
      <c r="F92" s="12">
        <v>9787534063442</v>
      </c>
      <c r="G92" s="13">
        <v>43040</v>
      </c>
      <c r="H92" s="14">
        <v>1</v>
      </c>
    </row>
    <row r="93" ht="31" customHeight="1" spans="1:8">
      <c r="A93" s="9">
        <v>91</v>
      </c>
      <c r="B93" s="10" t="s">
        <v>59</v>
      </c>
      <c r="C93" s="11" t="s">
        <v>288</v>
      </c>
      <c r="D93" s="11" t="s">
        <v>289</v>
      </c>
      <c r="E93" s="11" t="s">
        <v>290</v>
      </c>
      <c r="F93" s="12">
        <v>9787302464389</v>
      </c>
      <c r="G93" s="13">
        <v>42795</v>
      </c>
      <c r="H93" s="11">
        <v>1</v>
      </c>
    </row>
    <row r="94" ht="31" customHeight="1" spans="1:8">
      <c r="A94" s="9">
        <v>92</v>
      </c>
      <c r="B94" s="10" t="s">
        <v>59</v>
      </c>
      <c r="C94" s="11" t="s">
        <v>291</v>
      </c>
      <c r="D94" s="11" t="s">
        <v>100</v>
      </c>
      <c r="E94" s="11" t="s">
        <v>101</v>
      </c>
      <c r="F94" s="12">
        <v>9787533551216</v>
      </c>
      <c r="G94" s="13">
        <v>42644</v>
      </c>
      <c r="H94" s="11">
        <v>1</v>
      </c>
    </row>
    <row r="95" ht="31" customHeight="1" spans="1:8">
      <c r="A95" s="9">
        <v>93</v>
      </c>
      <c r="B95" s="10" t="s">
        <v>59</v>
      </c>
      <c r="C95" s="11" t="s">
        <v>292</v>
      </c>
      <c r="D95" s="11" t="s">
        <v>293</v>
      </c>
      <c r="E95" s="11" t="s">
        <v>106</v>
      </c>
      <c r="F95" s="12">
        <v>9787565110146</v>
      </c>
      <c r="G95" s="13">
        <v>41153</v>
      </c>
      <c r="H95" s="11">
        <v>1</v>
      </c>
    </row>
    <row r="96" ht="31" customHeight="1" spans="1:8">
      <c r="A96" s="9">
        <v>94</v>
      </c>
      <c r="B96" s="10" t="s">
        <v>59</v>
      </c>
      <c r="C96" s="11" t="s">
        <v>294</v>
      </c>
      <c r="D96" s="11" t="s">
        <v>295</v>
      </c>
      <c r="E96" s="11" t="s">
        <v>296</v>
      </c>
      <c r="F96" s="12">
        <v>9787802467583</v>
      </c>
      <c r="G96" s="13">
        <v>42186</v>
      </c>
      <c r="H96" s="14">
        <v>1</v>
      </c>
    </row>
    <row r="97" ht="31" customHeight="1" spans="1:8">
      <c r="A97" s="9">
        <v>95</v>
      </c>
      <c r="B97" s="10" t="s">
        <v>59</v>
      </c>
      <c r="C97" s="11" t="s">
        <v>297</v>
      </c>
      <c r="D97" s="11" t="s">
        <v>298</v>
      </c>
      <c r="E97" s="11" t="s">
        <v>299</v>
      </c>
      <c r="F97" s="12">
        <v>9787558900266</v>
      </c>
      <c r="G97" s="13">
        <v>43282</v>
      </c>
      <c r="H97" s="11">
        <v>1</v>
      </c>
    </row>
    <row r="98" ht="31" customHeight="1" spans="1:8">
      <c r="A98" s="9">
        <v>96</v>
      </c>
      <c r="B98" s="10" t="s">
        <v>59</v>
      </c>
      <c r="C98" s="11" t="s">
        <v>300</v>
      </c>
      <c r="D98" s="11" t="s">
        <v>301</v>
      </c>
      <c r="E98" s="11" t="s">
        <v>296</v>
      </c>
      <c r="F98" s="12">
        <v>9787520000772</v>
      </c>
      <c r="G98" s="13">
        <v>42979</v>
      </c>
      <c r="H98" s="14">
        <v>1</v>
      </c>
    </row>
    <row r="99" ht="31" customHeight="1" spans="1:8">
      <c r="A99" s="9">
        <v>97</v>
      </c>
      <c r="B99" s="10" t="s">
        <v>59</v>
      </c>
      <c r="C99" s="11" t="s">
        <v>302</v>
      </c>
      <c r="D99" s="11" t="s">
        <v>133</v>
      </c>
      <c r="E99" s="11" t="s">
        <v>134</v>
      </c>
      <c r="F99" s="12">
        <v>9787549589500</v>
      </c>
      <c r="G99" s="13">
        <v>42705</v>
      </c>
      <c r="H99" s="11">
        <v>1</v>
      </c>
    </row>
    <row r="100" ht="31" customHeight="1" spans="1:8">
      <c r="A100" s="9">
        <v>98</v>
      </c>
      <c r="B100" s="10" t="s">
        <v>59</v>
      </c>
      <c r="C100" s="11" t="s">
        <v>303</v>
      </c>
      <c r="D100" s="11" t="s">
        <v>304</v>
      </c>
      <c r="E100" s="11" t="s">
        <v>80</v>
      </c>
      <c r="F100" s="12">
        <v>9787535062918</v>
      </c>
      <c r="G100" s="13">
        <v>42248</v>
      </c>
      <c r="H100" s="11">
        <v>1</v>
      </c>
    </row>
    <row r="101" ht="31" customHeight="1" spans="1:8">
      <c r="A101" s="9">
        <v>99</v>
      </c>
      <c r="B101" s="10" t="s">
        <v>59</v>
      </c>
      <c r="C101" s="11" t="s">
        <v>305</v>
      </c>
      <c r="D101" s="11" t="s">
        <v>306</v>
      </c>
      <c r="E101" s="11" t="s">
        <v>307</v>
      </c>
      <c r="F101" s="12">
        <v>9787550289000</v>
      </c>
      <c r="G101" s="13">
        <v>42856</v>
      </c>
      <c r="H101" s="11">
        <v>1</v>
      </c>
    </row>
    <row r="102" ht="31" customHeight="1" spans="1:8">
      <c r="A102" s="9">
        <v>100</v>
      </c>
      <c r="B102" s="10" t="s">
        <v>59</v>
      </c>
      <c r="C102" s="11" t="s">
        <v>308</v>
      </c>
      <c r="D102" s="11" t="s">
        <v>309</v>
      </c>
      <c r="E102" s="11" t="s">
        <v>139</v>
      </c>
      <c r="F102" s="12">
        <v>9787559030382</v>
      </c>
      <c r="G102" s="13">
        <v>43221</v>
      </c>
      <c r="H102" s="14">
        <v>1</v>
      </c>
    </row>
    <row r="103" ht="31" customHeight="1" spans="1:8">
      <c r="A103" s="9">
        <v>101</v>
      </c>
      <c r="B103" s="10" t="s">
        <v>59</v>
      </c>
      <c r="C103" s="11" t="s">
        <v>310</v>
      </c>
      <c r="D103" s="11" t="s">
        <v>311</v>
      </c>
      <c r="E103" s="11" t="s">
        <v>80</v>
      </c>
      <c r="F103" s="12">
        <v>9787535062901</v>
      </c>
      <c r="G103" s="13">
        <v>42156</v>
      </c>
      <c r="H103" s="11">
        <v>1</v>
      </c>
    </row>
    <row r="104" ht="31" customHeight="1" spans="1:8">
      <c r="A104" s="9">
        <v>102</v>
      </c>
      <c r="B104" s="10" t="s">
        <v>59</v>
      </c>
      <c r="C104" s="11" t="s">
        <v>312</v>
      </c>
      <c r="D104" s="11" t="s">
        <v>313</v>
      </c>
      <c r="E104" s="11" t="s">
        <v>314</v>
      </c>
      <c r="F104" s="12">
        <v>9787111500520</v>
      </c>
      <c r="G104" s="13">
        <v>42064</v>
      </c>
      <c r="H104" s="14">
        <v>1</v>
      </c>
    </row>
    <row r="105" ht="31" customHeight="1" spans="1:8">
      <c r="A105" s="9">
        <v>103</v>
      </c>
      <c r="B105" s="10" t="s">
        <v>59</v>
      </c>
      <c r="C105" s="11" t="s">
        <v>315</v>
      </c>
      <c r="D105" s="11" t="s">
        <v>316</v>
      </c>
      <c r="E105" s="11" t="s">
        <v>280</v>
      </c>
      <c r="F105" s="12">
        <v>9787537981033</v>
      </c>
      <c r="G105" s="13">
        <v>43678</v>
      </c>
      <c r="H105" s="11">
        <v>1</v>
      </c>
    </row>
    <row r="106" ht="31" customHeight="1" spans="1:8">
      <c r="A106" s="9">
        <v>104</v>
      </c>
      <c r="B106" s="10" t="s">
        <v>59</v>
      </c>
      <c r="C106" s="11" t="s">
        <v>317</v>
      </c>
      <c r="D106" s="11" t="s">
        <v>318</v>
      </c>
      <c r="E106" s="11" t="s">
        <v>319</v>
      </c>
      <c r="F106" s="12">
        <v>9787513599740</v>
      </c>
      <c r="G106" s="13">
        <v>43191</v>
      </c>
      <c r="H106" s="11">
        <v>1</v>
      </c>
    </row>
    <row r="107" ht="31" customHeight="1" spans="1:8">
      <c r="A107" s="9">
        <v>105</v>
      </c>
      <c r="B107" s="10" t="s">
        <v>59</v>
      </c>
      <c r="C107" s="11" t="s">
        <v>320</v>
      </c>
      <c r="D107" s="11" t="s">
        <v>321</v>
      </c>
      <c r="E107" s="11" t="s">
        <v>154</v>
      </c>
      <c r="F107" s="12">
        <v>9787107345364</v>
      </c>
      <c r="G107" s="13">
        <v>43922</v>
      </c>
      <c r="H107" s="11">
        <v>1</v>
      </c>
    </row>
    <row r="108" ht="31" customHeight="1" spans="1:8">
      <c r="A108" s="9">
        <v>106</v>
      </c>
      <c r="B108" s="10" t="s">
        <v>59</v>
      </c>
      <c r="C108" s="11" t="s">
        <v>322</v>
      </c>
      <c r="D108" s="11" t="s">
        <v>323</v>
      </c>
      <c r="E108" s="11" t="s">
        <v>106</v>
      </c>
      <c r="F108" s="12">
        <v>9787565146398</v>
      </c>
      <c r="G108" s="13">
        <v>43983</v>
      </c>
      <c r="H108" s="14">
        <v>1</v>
      </c>
    </row>
    <row r="109" ht="31" customHeight="1" spans="1:8">
      <c r="A109" s="9">
        <v>107</v>
      </c>
      <c r="B109" s="10" t="s">
        <v>59</v>
      </c>
      <c r="C109" s="11" t="s">
        <v>324</v>
      </c>
      <c r="D109" s="11" t="s">
        <v>226</v>
      </c>
      <c r="E109" s="11" t="s">
        <v>139</v>
      </c>
      <c r="F109" s="12">
        <v>9787551556859</v>
      </c>
      <c r="G109" s="13">
        <v>41944</v>
      </c>
      <c r="H109" s="11">
        <v>1</v>
      </c>
    </row>
    <row r="110" ht="31" customHeight="1" spans="1:8">
      <c r="A110" s="9">
        <v>108</v>
      </c>
      <c r="B110" s="10" t="s">
        <v>59</v>
      </c>
      <c r="C110" s="11" t="s">
        <v>325</v>
      </c>
      <c r="D110" s="11" t="s">
        <v>326</v>
      </c>
      <c r="E110" s="11" t="s">
        <v>327</v>
      </c>
      <c r="F110" s="12">
        <v>9787531355946</v>
      </c>
      <c r="G110" s="13">
        <v>43586</v>
      </c>
      <c r="H110" s="14">
        <v>1</v>
      </c>
    </row>
    <row r="111" ht="31" customHeight="1" spans="1:8">
      <c r="A111" s="9">
        <v>109</v>
      </c>
      <c r="B111" s="10" t="s">
        <v>59</v>
      </c>
      <c r="C111" s="11" t="s">
        <v>328</v>
      </c>
      <c r="D111" s="11" t="s">
        <v>170</v>
      </c>
      <c r="E111" s="11" t="s">
        <v>124</v>
      </c>
      <c r="F111" s="12">
        <v>9787221134868</v>
      </c>
      <c r="G111" s="13">
        <v>42614</v>
      </c>
      <c r="H111" s="11">
        <v>1</v>
      </c>
    </row>
    <row r="112" ht="31" customHeight="1" spans="1:8">
      <c r="A112" s="9">
        <v>110</v>
      </c>
      <c r="B112" s="10" t="s">
        <v>59</v>
      </c>
      <c r="C112" s="11" t="s">
        <v>329</v>
      </c>
      <c r="D112" s="11" t="s">
        <v>330</v>
      </c>
      <c r="E112" s="11" t="s">
        <v>207</v>
      </c>
      <c r="F112" s="12">
        <v>9787506093781</v>
      </c>
      <c r="G112" s="13">
        <v>42675</v>
      </c>
      <c r="H112" s="11">
        <v>1</v>
      </c>
    </row>
    <row r="113" ht="31" customHeight="1" spans="1:8">
      <c r="A113" s="9">
        <v>111</v>
      </c>
      <c r="B113" s="10" t="s">
        <v>59</v>
      </c>
      <c r="C113" s="11" t="s">
        <v>331</v>
      </c>
      <c r="D113" s="11" t="s">
        <v>332</v>
      </c>
      <c r="E113" s="11" t="s">
        <v>333</v>
      </c>
      <c r="F113" s="12">
        <v>9787229133344</v>
      </c>
      <c r="G113" s="13">
        <v>43313</v>
      </c>
      <c r="H113" s="11">
        <v>1</v>
      </c>
    </row>
    <row r="114" ht="31" customHeight="1" spans="1:8">
      <c r="A114" s="9">
        <v>112</v>
      </c>
      <c r="B114" s="10" t="s">
        <v>59</v>
      </c>
      <c r="C114" s="11" t="s">
        <v>334</v>
      </c>
      <c r="D114" s="11" t="s">
        <v>335</v>
      </c>
      <c r="E114" s="11" t="s">
        <v>95</v>
      </c>
      <c r="F114" s="12">
        <v>9787506394444</v>
      </c>
      <c r="G114" s="13">
        <v>42826</v>
      </c>
      <c r="H114" s="14">
        <v>1</v>
      </c>
    </row>
    <row r="115" ht="31" customHeight="1" spans="1:8">
      <c r="A115" s="9">
        <v>113</v>
      </c>
      <c r="B115" s="10" t="s">
        <v>59</v>
      </c>
      <c r="C115" s="11" t="s">
        <v>336</v>
      </c>
      <c r="D115" s="11" t="s">
        <v>337</v>
      </c>
      <c r="E115" s="11" t="s">
        <v>127</v>
      </c>
      <c r="F115" s="12">
        <v>9787204161874</v>
      </c>
      <c r="G115" s="13">
        <v>43983</v>
      </c>
      <c r="H115" s="11">
        <v>1</v>
      </c>
    </row>
    <row r="116" ht="31" customHeight="1" spans="1:8">
      <c r="A116" s="9">
        <v>114</v>
      </c>
      <c r="B116" s="10" t="s">
        <v>59</v>
      </c>
      <c r="C116" s="11" t="s">
        <v>338</v>
      </c>
      <c r="D116" s="11" t="s">
        <v>339</v>
      </c>
      <c r="E116" s="11" t="s">
        <v>340</v>
      </c>
      <c r="F116" s="12">
        <v>9787508692227</v>
      </c>
      <c r="G116" s="13">
        <v>43344</v>
      </c>
      <c r="H116" s="14">
        <v>1</v>
      </c>
    </row>
    <row r="117" ht="31" customHeight="1" spans="1:8">
      <c r="A117" s="9">
        <v>115</v>
      </c>
      <c r="B117" s="10" t="s">
        <v>59</v>
      </c>
      <c r="C117" s="11" t="s">
        <v>341</v>
      </c>
      <c r="D117" s="11" t="s">
        <v>342</v>
      </c>
      <c r="E117" s="11" t="s">
        <v>343</v>
      </c>
      <c r="F117" s="12">
        <v>9787513717748</v>
      </c>
      <c r="G117" s="13">
        <v>44013</v>
      </c>
      <c r="H117" s="11">
        <v>1</v>
      </c>
    </row>
    <row r="118" ht="31" customHeight="1" spans="1:8">
      <c r="A118" s="9">
        <v>116</v>
      </c>
      <c r="B118" s="10" t="s">
        <v>59</v>
      </c>
      <c r="C118" s="11" t="s">
        <v>344</v>
      </c>
      <c r="D118" s="11" t="s">
        <v>345</v>
      </c>
      <c r="E118" s="11" t="s">
        <v>112</v>
      </c>
      <c r="F118" s="12">
        <v>9787544490528</v>
      </c>
      <c r="G118" s="13">
        <v>43586</v>
      </c>
      <c r="H118" s="11">
        <v>1</v>
      </c>
    </row>
    <row r="119" ht="31" customHeight="1" spans="1:8">
      <c r="A119" s="9">
        <v>117</v>
      </c>
      <c r="B119" s="10" t="s">
        <v>59</v>
      </c>
      <c r="C119" s="11" t="s">
        <v>346</v>
      </c>
      <c r="D119" s="11" t="s">
        <v>347</v>
      </c>
      <c r="E119" s="11" t="s">
        <v>348</v>
      </c>
      <c r="F119" s="12">
        <v>9787541767647</v>
      </c>
      <c r="G119" s="13">
        <v>43647</v>
      </c>
      <c r="H119" s="11">
        <v>1</v>
      </c>
    </row>
    <row r="120" ht="31" customHeight="1" spans="1:8">
      <c r="A120" s="9">
        <v>118</v>
      </c>
      <c r="B120" s="10" t="s">
        <v>59</v>
      </c>
      <c r="C120" s="11" t="s">
        <v>349</v>
      </c>
      <c r="D120" s="11" t="s">
        <v>192</v>
      </c>
      <c r="E120" s="11" t="s">
        <v>193</v>
      </c>
      <c r="F120" s="12">
        <v>9787569416237</v>
      </c>
      <c r="G120" s="13">
        <v>43709</v>
      </c>
      <c r="H120" s="14">
        <v>1</v>
      </c>
    </row>
    <row r="121" ht="31" customHeight="1" spans="1:8">
      <c r="A121" s="9">
        <v>119</v>
      </c>
      <c r="B121" s="10" t="s">
        <v>59</v>
      </c>
      <c r="C121" s="11" t="s">
        <v>350</v>
      </c>
      <c r="D121" s="11" t="s">
        <v>351</v>
      </c>
      <c r="E121" s="11" t="s">
        <v>86</v>
      </c>
      <c r="F121" s="12">
        <v>9787539770253</v>
      </c>
      <c r="G121" s="13">
        <v>41760</v>
      </c>
      <c r="H121" s="11">
        <v>1</v>
      </c>
    </row>
    <row r="122" ht="31" customHeight="1" spans="1:8">
      <c r="A122" s="9">
        <v>120</v>
      </c>
      <c r="B122" s="10" t="s">
        <v>59</v>
      </c>
      <c r="C122" s="11" t="s">
        <v>352</v>
      </c>
      <c r="D122" s="11" t="s">
        <v>353</v>
      </c>
      <c r="E122" s="11" t="s">
        <v>354</v>
      </c>
      <c r="F122" s="12">
        <v>9787505634596</v>
      </c>
      <c r="G122" s="13">
        <v>42979</v>
      </c>
      <c r="H122" s="14">
        <v>1</v>
      </c>
    </row>
    <row r="123" ht="31" customHeight="1" spans="1:8">
      <c r="A123" s="9">
        <v>121</v>
      </c>
      <c r="B123" s="10" t="s">
        <v>59</v>
      </c>
      <c r="C123" s="11" t="s">
        <v>355</v>
      </c>
      <c r="D123" s="11" t="s">
        <v>356</v>
      </c>
      <c r="E123" s="11" t="s">
        <v>259</v>
      </c>
      <c r="F123" s="12">
        <v>9787549388844</v>
      </c>
      <c r="G123" s="13">
        <v>43678</v>
      </c>
      <c r="H123" s="11">
        <v>1</v>
      </c>
    </row>
    <row r="124" ht="31" customHeight="1" spans="1:8">
      <c r="A124" s="9">
        <v>122</v>
      </c>
      <c r="B124" s="10" t="s">
        <v>59</v>
      </c>
      <c r="C124" s="11" t="s">
        <v>357</v>
      </c>
      <c r="D124" s="11" t="s">
        <v>358</v>
      </c>
      <c r="E124" s="11" t="s">
        <v>121</v>
      </c>
      <c r="F124" s="12">
        <v>9787544842280</v>
      </c>
      <c r="G124" s="13">
        <v>42370</v>
      </c>
      <c r="H124" s="11">
        <v>1</v>
      </c>
    </row>
    <row r="125" ht="31" customHeight="1" spans="1:8">
      <c r="A125" s="9">
        <v>123</v>
      </c>
      <c r="B125" s="10" t="s">
        <v>59</v>
      </c>
      <c r="C125" s="11" t="s">
        <v>359</v>
      </c>
      <c r="D125" s="11" t="s">
        <v>360</v>
      </c>
      <c r="E125" s="11" t="s">
        <v>230</v>
      </c>
      <c r="F125" s="12">
        <v>9787553695945</v>
      </c>
      <c r="G125" s="13">
        <v>43770</v>
      </c>
      <c r="H125" s="11">
        <v>1</v>
      </c>
    </row>
    <row r="126" ht="31" customHeight="1" spans="1:8">
      <c r="A126" s="9">
        <v>124</v>
      </c>
      <c r="B126" s="10" t="s">
        <v>59</v>
      </c>
      <c r="C126" s="11" t="s">
        <v>361</v>
      </c>
      <c r="D126" s="11" t="s">
        <v>362</v>
      </c>
      <c r="E126" s="11" t="s">
        <v>95</v>
      </c>
      <c r="F126" s="12">
        <v>9787506394468</v>
      </c>
      <c r="G126" s="13">
        <v>42826</v>
      </c>
      <c r="H126" s="14">
        <v>1</v>
      </c>
    </row>
    <row r="127" ht="31" customHeight="1" spans="1:8">
      <c r="A127" s="9">
        <v>125</v>
      </c>
      <c r="B127" s="10" t="s">
        <v>59</v>
      </c>
      <c r="C127" s="11" t="s">
        <v>363</v>
      </c>
      <c r="D127" s="11" t="s">
        <v>242</v>
      </c>
      <c r="E127" s="11" t="s">
        <v>243</v>
      </c>
      <c r="F127" s="12">
        <v>9787510167874</v>
      </c>
      <c r="G127" s="13">
        <v>43770</v>
      </c>
      <c r="H127" s="11">
        <v>1</v>
      </c>
    </row>
    <row r="128" ht="31" customHeight="1" spans="1:8">
      <c r="A128" s="9">
        <v>126</v>
      </c>
      <c r="B128" s="10" t="s">
        <v>59</v>
      </c>
      <c r="C128" s="11" t="s">
        <v>364</v>
      </c>
      <c r="D128" s="11" t="s">
        <v>365</v>
      </c>
      <c r="E128" s="11" t="s">
        <v>366</v>
      </c>
      <c r="F128" s="12">
        <v>9787568031738</v>
      </c>
      <c r="G128" s="13">
        <v>42917</v>
      </c>
      <c r="H128" s="14">
        <v>1</v>
      </c>
    </row>
    <row r="129" ht="31" customHeight="1" spans="1:8">
      <c r="A129" s="9">
        <v>127</v>
      </c>
      <c r="B129" s="10" t="s">
        <v>59</v>
      </c>
      <c r="C129" s="11" t="s">
        <v>367</v>
      </c>
      <c r="D129" s="11" t="s">
        <v>368</v>
      </c>
      <c r="E129" s="11" t="s">
        <v>80</v>
      </c>
      <c r="F129" s="12">
        <v>9787535068514</v>
      </c>
      <c r="G129" s="13">
        <v>42583</v>
      </c>
      <c r="H129" s="11">
        <v>1</v>
      </c>
    </row>
    <row r="130" ht="31" customHeight="1" spans="1:8">
      <c r="A130" s="9">
        <v>128</v>
      </c>
      <c r="B130" s="10" t="s">
        <v>59</v>
      </c>
      <c r="C130" s="11" t="s">
        <v>369</v>
      </c>
      <c r="D130" s="11" t="s">
        <v>370</v>
      </c>
      <c r="E130" s="11" t="s">
        <v>92</v>
      </c>
      <c r="F130" s="12">
        <v>9787514847680</v>
      </c>
      <c r="G130" s="13">
        <v>43282</v>
      </c>
      <c r="H130" s="11">
        <v>1</v>
      </c>
    </row>
    <row r="131" ht="31" customHeight="1" spans="1:8">
      <c r="A131" s="9">
        <v>129</v>
      </c>
      <c r="B131" s="10" t="s">
        <v>59</v>
      </c>
      <c r="C131" s="11" t="s">
        <v>371</v>
      </c>
      <c r="D131" s="11" t="s">
        <v>372</v>
      </c>
      <c r="E131" s="11" t="s">
        <v>189</v>
      </c>
      <c r="F131" s="12">
        <v>9787507223927</v>
      </c>
      <c r="G131" s="13">
        <v>42736</v>
      </c>
      <c r="H131" s="11">
        <v>1</v>
      </c>
    </row>
    <row r="132" ht="31" customHeight="1" spans="1:8">
      <c r="A132" s="9">
        <v>130</v>
      </c>
      <c r="B132" s="10" t="s">
        <v>59</v>
      </c>
      <c r="C132" s="11" t="s">
        <v>373</v>
      </c>
      <c r="D132" s="11" t="s">
        <v>374</v>
      </c>
      <c r="E132" s="11" t="s">
        <v>375</v>
      </c>
      <c r="F132" s="12">
        <v>9787501597635</v>
      </c>
      <c r="G132" s="13">
        <v>43466</v>
      </c>
      <c r="H132" s="14">
        <v>1</v>
      </c>
    </row>
    <row r="133" ht="31" customHeight="1" spans="1:8">
      <c r="A133" s="9">
        <v>131</v>
      </c>
      <c r="B133" s="10" t="s">
        <v>59</v>
      </c>
      <c r="C133" s="11" t="s">
        <v>376</v>
      </c>
      <c r="D133" s="11" t="s">
        <v>377</v>
      </c>
      <c r="E133" s="11" t="s">
        <v>121</v>
      </c>
      <c r="F133" s="12">
        <v>9787544845182</v>
      </c>
      <c r="G133" s="13">
        <v>42614</v>
      </c>
      <c r="H133" s="11">
        <v>1</v>
      </c>
    </row>
    <row r="134" ht="31" customHeight="1" spans="1:8">
      <c r="A134" s="9">
        <v>132</v>
      </c>
      <c r="B134" s="10" t="s">
        <v>59</v>
      </c>
      <c r="C134" s="11" t="s">
        <v>378</v>
      </c>
      <c r="D134" s="11" t="s">
        <v>379</v>
      </c>
      <c r="E134" s="11" t="s">
        <v>380</v>
      </c>
      <c r="F134" s="12">
        <v>9787545555028</v>
      </c>
      <c r="G134" s="13">
        <v>43983</v>
      </c>
      <c r="H134" s="14">
        <v>1</v>
      </c>
    </row>
    <row r="135" ht="31" customHeight="1" spans="1:8">
      <c r="A135" s="9">
        <v>133</v>
      </c>
      <c r="B135" s="10" t="s">
        <v>59</v>
      </c>
      <c r="C135" s="11" t="s">
        <v>381</v>
      </c>
      <c r="D135" s="11" t="s">
        <v>382</v>
      </c>
      <c r="E135" s="11" t="s">
        <v>383</v>
      </c>
      <c r="F135" s="12">
        <v>9787571406585</v>
      </c>
      <c r="G135" s="13">
        <v>43922</v>
      </c>
      <c r="H135" s="11">
        <v>1</v>
      </c>
    </row>
    <row r="136" ht="31" customHeight="1" spans="1:8">
      <c r="A136" s="9">
        <v>134</v>
      </c>
      <c r="B136" s="10" t="s">
        <v>59</v>
      </c>
      <c r="C136" s="11" t="s">
        <v>384</v>
      </c>
      <c r="D136" s="11" t="s">
        <v>385</v>
      </c>
      <c r="E136" s="11" t="s">
        <v>80</v>
      </c>
      <c r="F136" s="12">
        <v>9787535062925</v>
      </c>
      <c r="G136" s="13">
        <v>42156</v>
      </c>
      <c r="H136" s="11">
        <v>1</v>
      </c>
    </row>
    <row r="137" ht="31" customHeight="1" spans="1:8">
      <c r="A137" s="9">
        <v>135</v>
      </c>
      <c r="B137" s="10" t="s">
        <v>59</v>
      </c>
      <c r="C137" s="11" t="s">
        <v>386</v>
      </c>
      <c r="D137" s="11" t="s">
        <v>387</v>
      </c>
      <c r="E137" s="11" t="s">
        <v>230</v>
      </c>
      <c r="F137" s="12">
        <v>9787553692425</v>
      </c>
      <c r="G137" s="13">
        <v>43647</v>
      </c>
      <c r="H137" s="11">
        <v>1</v>
      </c>
    </row>
    <row r="138" ht="31" customHeight="1" spans="1:8">
      <c r="A138" s="9">
        <v>136</v>
      </c>
      <c r="B138" s="10" t="s">
        <v>59</v>
      </c>
      <c r="C138" s="11" t="s">
        <v>388</v>
      </c>
      <c r="D138" s="11" t="s">
        <v>242</v>
      </c>
      <c r="E138" s="11" t="s">
        <v>243</v>
      </c>
      <c r="F138" s="12">
        <v>9787510167867</v>
      </c>
      <c r="G138" s="13">
        <v>43770</v>
      </c>
      <c r="H138" s="14">
        <v>1</v>
      </c>
    </row>
    <row r="139" ht="31" customHeight="1" spans="1:8">
      <c r="A139" s="9">
        <v>137</v>
      </c>
      <c r="B139" s="10" t="s">
        <v>59</v>
      </c>
      <c r="C139" s="11" t="s">
        <v>389</v>
      </c>
      <c r="D139" s="11" t="s">
        <v>347</v>
      </c>
      <c r="E139" s="11" t="s">
        <v>348</v>
      </c>
      <c r="F139" s="12">
        <v>9787541767661</v>
      </c>
      <c r="G139" s="13">
        <v>43647</v>
      </c>
      <c r="H139" s="11">
        <v>1</v>
      </c>
    </row>
    <row r="140" ht="31" customHeight="1" spans="1:8">
      <c r="A140" s="9">
        <v>138</v>
      </c>
      <c r="B140" s="10" t="s">
        <v>59</v>
      </c>
      <c r="C140" s="11" t="s">
        <v>390</v>
      </c>
      <c r="D140" s="11" t="s">
        <v>391</v>
      </c>
      <c r="E140" s="11" t="s">
        <v>210</v>
      </c>
      <c r="F140" s="12">
        <v>9787533287290</v>
      </c>
      <c r="G140" s="13">
        <v>42339</v>
      </c>
      <c r="H140" s="14">
        <v>1</v>
      </c>
    </row>
    <row r="141" ht="31" customHeight="1" spans="1:8">
      <c r="A141" s="9">
        <v>139</v>
      </c>
      <c r="B141" s="10" t="s">
        <v>59</v>
      </c>
      <c r="C141" s="11" t="s">
        <v>392</v>
      </c>
      <c r="D141" s="11" t="s">
        <v>393</v>
      </c>
      <c r="E141" s="11" t="s">
        <v>394</v>
      </c>
      <c r="F141" s="12">
        <v>9787552299199</v>
      </c>
      <c r="G141" s="13">
        <v>43221</v>
      </c>
      <c r="H141" s="11">
        <v>1</v>
      </c>
    </row>
    <row r="142" ht="31" customHeight="1" spans="1:8">
      <c r="A142" s="9">
        <v>140</v>
      </c>
      <c r="B142" s="10" t="s">
        <v>59</v>
      </c>
      <c r="C142" s="11" t="s">
        <v>395</v>
      </c>
      <c r="D142" s="11" t="s">
        <v>240</v>
      </c>
      <c r="E142" s="11" t="s">
        <v>148</v>
      </c>
      <c r="F142" s="12">
        <v>9787569919561</v>
      </c>
      <c r="G142" s="13">
        <v>43101</v>
      </c>
      <c r="H142" s="11">
        <v>1</v>
      </c>
    </row>
    <row r="143" ht="31" customHeight="1" spans="1:8">
      <c r="A143" s="9">
        <v>141</v>
      </c>
      <c r="B143" s="10" t="s">
        <v>59</v>
      </c>
      <c r="C143" s="11" t="s">
        <v>396</v>
      </c>
      <c r="D143" s="11" t="s">
        <v>397</v>
      </c>
      <c r="E143" s="11" t="s">
        <v>210</v>
      </c>
      <c r="F143" s="12">
        <v>9787533294021</v>
      </c>
      <c r="G143" s="13">
        <v>42979</v>
      </c>
      <c r="H143" s="11">
        <v>1</v>
      </c>
    </row>
    <row r="144" ht="31" customHeight="1" spans="1:8">
      <c r="A144" s="9">
        <v>142</v>
      </c>
      <c r="B144" s="10" t="s">
        <v>59</v>
      </c>
      <c r="C144" s="11" t="s">
        <v>398</v>
      </c>
      <c r="D144" s="11" t="s">
        <v>399</v>
      </c>
      <c r="E144" s="11" t="s">
        <v>400</v>
      </c>
      <c r="F144" s="12">
        <v>9787109246645</v>
      </c>
      <c r="G144" s="13">
        <v>43374</v>
      </c>
      <c r="H144" s="14">
        <v>1</v>
      </c>
    </row>
    <row r="145" ht="31" customHeight="1" spans="1:8">
      <c r="A145" s="9">
        <v>143</v>
      </c>
      <c r="B145" s="10" t="s">
        <v>59</v>
      </c>
      <c r="C145" s="11" t="s">
        <v>401</v>
      </c>
      <c r="D145" s="11" t="s">
        <v>170</v>
      </c>
      <c r="E145" s="11" t="s">
        <v>124</v>
      </c>
      <c r="F145" s="12">
        <v>9787221134899</v>
      </c>
      <c r="G145" s="13">
        <v>42614</v>
      </c>
      <c r="H145" s="11">
        <v>1</v>
      </c>
    </row>
    <row r="146" ht="31" customHeight="1" spans="1:8">
      <c r="A146" s="9">
        <v>144</v>
      </c>
      <c r="B146" s="10" t="s">
        <v>59</v>
      </c>
      <c r="C146" s="11" t="s">
        <v>402</v>
      </c>
      <c r="D146" s="11" t="s">
        <v>403</v>
      </c>
      <c r="E146" s="11" t="s">
        <v>77</v>
      </c>
      <c r="F146" s="12">
        <v>9787548827306</v>
      </c>
      <c r="G146" s="13">
        <v>43070</v>
      </c>
      <c r="H146" s="14">
        <v>1</v>
      </c>
    </row>
    <row r="147" ht="31" customHeight="1" spans="1:8">
      <c r="A147" s="9">
        <v>145</v>
      </c>
      <c r="B147" s="10" t="s">
        <v>59</v>
      </c>
      <c r="C147" s="11" t="s">
        <v>404</v>
      </c>
      <c r="D147" s="11" t="s">
        <v>405</v>
      </c>
      <c r="E147" s="11" t="s">
        <v>222</v>
      </c>
      <c r="F147" s="12">
        <v>9787556251858</v>
      </c>
      <c r="G147" s="13">
        <v>43952</v>
      </c>
      <c r="H147" s="11">
        <v>1</v>
      </c>
    </row>
    <row r="148" ht="31" customHeight="1" spans="1:8">
      <c r="A148" s="9">
        <v>146</v>
      </c>
      <c r="B148" s="10" t="s">
        <v>59</v>
      </c>
      <c r="C148" s="11" t="s">
        <v>406</v>
      </c>
      <c r="D148" s="11" t="s">
        <v>321</v>
      </c>
      <c r="E148" s="11" t="s">
        <v>154</v>
      </c>
      <c r="F148" s="12">
        <v>9787107324178</v>
      </c>
      <c r="G148" s="13">
        <v>43313</v>
      </c>
      <c r="H148" s="11">
        <v>1</v>
      </c>
    </row>
    <row r="149" ht="31" customHeight="1" spans="1:8">
      <c r="A149" s="9">
        <v>147</v>
      </c>
      <c r="B149" s="10" t="s">
        <v>59</v>
      </c>
      <c r="C149" s="11" t="s">
        <v>407</v>
      </c>
      <c r="D149" s="11" t="s">
        <v>408</v>
      </c>
      <c r="E149" s="11" t="s">
        <v>409</v>
      </c>
      <c r="F149" s="12">
        <v>9787201131795</v>
      </c>
      <c r="G149" s="13">
        <v>43191</v>
      </c>
      <c r="H149" s="11">
        <v>1</v>
      </c>
    </row>
    <row r="150" ht="31" customHeight="1" spans="1:8">
      <c r="A150" s="9">
        <v>148</v>
      </c>
      <c r="B150" s="10" t="s">
        <v>59</v>
      </c>
      <c r="C150" s="11" t="s">
        <v>410</v>
      </c>
      <c r="D150" s="11" t="s">
        <v>411</v>
      </c>
      <c r="E150" s="11" t="s">
        <v>412</v>
      </c>
      <c r="F150" s="12">
        <v>9787539551722</v>
      </c>
      <c r="G150" s="13">
        <v>42095</v>
      </c>
      <c r="H150" s="14">
        <v>1</v>
      </c>
    </row>
    <row r="151" ht="31" customHeight="1" spans="1:8">
      <c r="A151" s="9">
        <v>149</v>
      </c>
      <c r="B151" s="10" t="s">
        <v>59</v>
      </c>
      <c r="C151" s="11" t="s">
        <v>413</v>
      </c>
      <c r="D151" s="11" t="s">
        <v>108</v>
      </c>
      <c r="E151" s="11" t="s">
        <v>109</v>
      </c>
      <c r="F151" s="12">
        <v>9787200147018</v>
      </c>
      <c r="G151" s="13">
        <v>43586</v>
      </c>
      <c r="H151" s="11">
        <v>1</v>
      </c>
    </row>
    <row r="152" ht="31" customHeight="1" spans="1:8">
      <c r="A152" s="9">
        <v>150</v>
      </c>
      <c r="B152" s="10" t="s">
        <v>59</v>
      </c>
      <c r="C152" s="11" t="s">
        <v>414</v>
      </c>
      <c r="D152" s="11" t="s">
        <v>415</v>
      </c>
      <c r="E152" s="11" t="s">
        <v>400</v>
      </c>
      <c r="F152" s="12">
        <v>9787109246669</v>
      </c>
      <c r="G152" s="13">
        <v>43374</v>
      </c>
      <c r="H152" s="14">
        <v>1</v>
      </c>
    </row>
    <row r="153" ht="31" customHeight="1" spans="1:8">
      <c r="A153" s="9">
        <v>151</v>
      </c>
      <c r="B153" s="10" t="s">
        <v>59</v>
      </c>
      <c r="C153" s="11" t="s">
        <v>416</v>
      </c>
      <c r="D153" s="11" t="s">
        <v>417</v>
      </c>
      <c r="E153" s="11" t="s">
        <v>418</v>
      </c>
      <c r="F153" s="12">
        <v>9787554528280</v>
      </c>
      <c r="G153" s="13">
        <v>42614</v>
      </c>
      <c r="H153" s="11">
        <v>1</v>
      </c>
    </row>
    <row r="154" ht="31" customHeight="1" spans="1:8">
      <c r="A154" s="9">
        <v>152</v>
      </c>
      <c r="B154" s="10" t="s">
        <v>59</v>
      </c>
      <c r="C154" s="11" t="s">
        <v>419</v>
      </c>
      <c r="D154" s="11" t="s">
        <v>420</v>
      </c>
      <c r="E154" s="11" t="s">
        <v>210</v>
      </c>
      <c r="F154" s="12">
        <v>9787533295561</v>
      </c>
      <c r="G154" s="13">
        <v>43374</v>
      </c>
      <c r="H154" s="11">
        <v>1</v>
      </c>
    </row>
    <row r="155" ht="31" customHeight="1" spans="1:8">
      <c r="A155" s="9">
        <v>153</v>
      </c>
      <c r="B155" s="10" t="s">
        <v>59</v>
      </c>
      <c r="C155" s="11" t="s">
        <v>421</v>
      </c>
      <c r="D155" s="11" t="s">
        <v>422</v>
      </c>
      <c r="E155" s="11" t="s">
        <v>179</v>
      </c>
      <c r="F155" s="12">
        <v>9787501610181</v>
      </c>
      <c r="G155" s="13">
        <v>42278</v>
      </c>
      <c r="H155" s="11">
        <v>1</v>
      </c>
    </row>
    <row r="156" ht="31" customHeight="1" spans="1:8">
      <c r="A156" s="9">
        <v>154</v>
      </c>
      <c r="B156" s="10" t="s">
        <v>59</v>
      </c>
      <c r="C156" s="11" t="s">
        <v>423</v>
      </c>
      <c r="D156" s="11" t="s">
        <v>424</v>
      </c>
      <c r="E156" s="11" t="s">
        <v>425</v>
      </c>
      <c r="F156" s="12">
        <v>9787572302695</v>
      </c>
      <c r="G156" s="13">
        <v>43952</v>
      </c>
      <c r="H156" s="14">
        <v>1</v>
      </c>
    </row>
    <row r="157" ht="31" customHeight="1" spans="1:8">
      <c r="A157" s="9">
        <v>155</v>
      </c>
      <c r="B157" s="10" t="s">
        <v>59</v>
      </c>
      <c r="C157" s="11" t="s">
        <v>426</v>
      </c>
      <c r="D157" s="11" t="s">
        <v>427</v>
      </c>
      <c r="E157" s="11" t="s">
        <v>219</v>
      </c>
      <c r="F157" s="12">
        <v>9787534679353</v>
      </c>
      <c r="G157" s="13">
        <v>41640</v>
      </c>
      <c r="H157" s="11">
        <v>1</v>
      </c>
    </row>
    <row r="158" ht="31" customHeight="1" spans="1:8">
      <c r="A158" s="9">
        <v>156</v>
      </c>
      <c r="B158" s="10" t="s">
        <v>59</v>
      </c>
      <c r="C158" s="11" t="s">
        <v>428</v>
      </c>
      <c r="D158" s="11" t="s">
        <v>309</v>
      </c>
      <c r="E158" s="11" t="s">
        <v>139</v>
      </c>
      <c r="F158" s="12">
        <v>9787551558945</v>
      </c>
      <c r="G158" s="13">
        <v>42036</v>
      </c>
      <c r="H158" s="14">
        <v>1</v>
      </c>
    </row>
    <row r="159" ht="31" customHeight="1" spans="1:8">
      <c r="A159" s="9">
        <v>157</v>
      </c>
      <c r="B159" s="10" t="s">
        <v>59</v>
      </c>
      <c r="C159" s="11" t="s">
        <v>429</v>
      </c>
      <c r="D159" s="11" t="s">
        <v>430</v>
      </c>
      <c r="E159" s="11" t="s">
        <v>431</v>
      </c>
      <c r="F159" s="12">
        <v>9787122313331</v>
      </c>
      <c r="G159" s="13">
        <v>43160</v>
      </c>
      <c r="H159" s="11">
        <v>1</v>
      </c>
    </row>
    <row r="160" ht="31" customHeight="1" spans="1:8">
      <c r="A160" s="9">
        <v>158</v>
      </c>
      <c r="B160" s="10" t="s">
        <v>59</v>
      </c>
      <c r="C160" s="11" t="s">
        <v>432</v>
      </c>
      <c r="D160" s="11" t="s">
        <v>433</v>
      </c>
      <c r="E160" s="11" t="s">
        <v>219</v>
      </c>
      <c r="F160" s="12">
        <v>9787558417931</v>
      </c>
      <c r="G160" s="13">
        <v>43891</v>
      </c>
      <c r="H160" s="11">
        <v>1</v>
      </c>
    </row>
    <row r="161" ht="31" customHeight="1" spans="1:8">
      <c r="A161" s="9">
        <v>159</v>
      </c>
      <c r="B161" s="10" t="s">
        <v>59</v>
      </c>
      <c r="C161" s="11" t="s">
        <v>434</v>
      </c>
      <c r="D161" s="11" t="s">
        <v>435</v>
      </c>
      <c r="E161" s="11" t="s">
        <v>296</v>
      </c>
      <c r="F161" s="12">
        <v>9787802467897</v>
      </c>
      <c r="G161" s="13">
        <v>42217</v>
      </c>
      <c r="H161" s="11">
        <v>1</v>
      </c>
    </row>
    <row r="162" ht="31" customHeight="1" spans="1:8">
      <c r="A162" s="9">
        <v>160</v>
      </c>
      <c r="B162" s="10" t="s">
        <v>59</v>
      </c>
      <c r="C162" s="11" t="s">
        <v>436</v>
      </c>
      <c r="D162" s="11" t="s">
        <v>437</v>
      </c>
      <c r="E162" s="11" t="s">
        <v>438</v>
      </c>
      <c r="F162" s="12">
        <v>9787211073559</v>
      </c>
      <c r="G162" s="13">
        <v>42461</v>
      </c>
      <c r="H162" s="14">
        <v>1</v>
      </c>
    </row>
    <row r="163" ht="31" customHeight="1" spans="1:8">
      <c r="A163" s="9">
        <v>161</v>
      </c>
      <c r="B163" s="10" t="s">
        <v>59</v>
      </c>
      <c r="C163" s="11" t="s">
        <v>439</v>
      </c>
      <c r="D163" s="11" t="s">
        <v>440</v>
      </c>
      <c r="E163" s="11" t="s">
        <v>441</v>
      </c>
      <c r="F163" s="12">
        <v>9787511272393</v>
      </c>
      <c r="G163" s="13">
        <v>41913</v>
      </c>
      <c r="H163" s="11">
        <v>1</v>
      </c>
    </row>
    <row r="164" ht="31" customHeight="1" spans="1:8">
      <c r="A164" s="9">
        <v>162</v>
      </c>
      <c r="B164" s="10" t="s">
        <v>59</v>
      </c>
      <c r="C164" s="11" t="s">
        <v>442</v>
      </c>
      <c r="D164" s="11" t="s">
        <v>443</v>
      </c>
      <c r="E164" s="11" t="s">
        <v>80</v>
      </c>
      <c r="F164" s="12">
        <v>9787535065575</v>
      </c>
      <c r="G164" s="13">
        <v>42736</v>
      </c>
      <c r="H164" s="14">
        <v>1</v>
      </c>
    </row>
    <row r="165" ht="31" customHeight="1" spans="1:8">
      <c r="A165" s="9">
        <v>163</v>
      </c>
      <c r="B165" s="10" t="s">
        <v>59</v>
      </c>
      <c r="C165" s="11" t="s">
        <v>444</v>
      </c>
      <c r="D165" s="11" t="s">
        <v>445</v>
      </c>
      <c r="E165" s="11" t="s">
        <v>446</v>
      </c>
      <c r="F165" s="12">
        <v>9787536491250</v>
      </c>
      <c r="G165" s="13">
        <v>43282</v>
      </c>
      <c r="H165" s="11">
        <v>1</v>
      </c>
    </row>
    <row r="166" ht="31" customHeight="1" spans="1:8">
      <c r="A166" s="9">
        <v>164</v>
      </c>
      <c r="B166" s="10" t="s">
        <v>59</v>
      </c>
      <c r="C166" s="11" t="s">
        <v>447</v>
      </c>
      <c r="D166" s="11" t="s">
        <v>448</v>
      </c>
      <c r="E166" s="11" t="s">
        <v>142</v>
      </c>
      <c r="F166" s="12">
        <v>9787556840021</v>
      </c>
      <c r="G166" s="13">
        <v>43647</v>
      </c>
      <c r="H166" s="11">
        <v>1</v>
      </c>
    </row>
    <row r="167" ht="31" customHeight="1" spans="1:8">
      <c r="A167" s="9">
        <v>165</v>
      </c>
      <c r="B167" s="10" t="s">
        <v>59</v>
      </c>
      <c r="C167" s="11" t="s">
        <v>449</v>
      </c>
      <c r="D167" s="11" t="s">
        <v>450</v>
      </c>
      <c r="E167" s="11" t="s">
        <v>296</v>
      </c>
      <c r="F167" s="12">
        <v>9787802467880</v>
      </c>
      <c r="G167" s="13">
        <v>42217</v>
      </c>
      <c r="H167" s="11">
        <v>1</v>
      </c>
    </row>
    <row r="168" ht="31" customHeight="1" spans="1:8">
      <c r="A168" s="9">
        <v>166</v>
      </c>
      <c r="B168" s="10" t="s">
        <v>59</v>
      </c>
      <c r="C168" s="11" t="s">
        <v>451</v>
      </c>
      <c r="D168" s="11" t="s">
        <v>332</v>
      </c>
      <c r="E168" s="11" t="s">
        <v>333</v>
      </c>
      <c r="F168" s="12">
        <v>9787229132644</v>
      </c>
      <c r="G168" s="13">
        <v>43313</v>
      </c>
      <c r="H168" s="14">
        <v>1</v>
      </c>
    </row>
    <row r="169" ht="31" customHeight="1" spans="1:8">
      <c r="A169" s="9">
        <v>167</v>
      </c>
      <c r="B169" s="10" t="s">
        <v>59</v>
      </c>
      <c r="C169" s="11" t="s">
        <v>452</v>
      </c>
      <c r="D169" s="11" t="s">
        <v>453</v>
      </c>
      <c r="E169" s="11" t="s">
        <v>86</v>
      </c>
      <c r="F169" s="12">
        <v>9787570707010</v>
      </c>
      <c r="G169" s="13">
        <v>43983</v>
      </c>
      <c r="H169" s="11">
        <v>1</v>
      </c>
    </row>
    <row r="170" ht="31" customHeight="1" spans="1:8">
      <c r="A170" s="9">
        <v>168</v>
      </c>
      <c r="B170" s="10" t="s">
        <v>59</v>
      </c>
      <c r="C170" s="11" t="s">
        <v>454</v>
      </c>
      <c r="D170" s="11" t="s">
        <v>335</v>
      </c>
      <c r="E170" s="11" t="s">
        <v>95</v>
      </c>
      <c r="F170" s="12">
        <v>9787506394451</v>
      </c>
      <c r="G170" s="13">
        <v>42826</v>
      </c>
      <c r="H170" s="14">
        <v>1</v>
      </c>
    </row>
    <row r="171" ht="31" customHeight="1" spans="1:8">
      <c r="A171" s="9">
        <v>169</v>
      </c>
      <c r="B171" s="10" t="s">
        <v>59</v>
      </c>
      <c r="C171" s="11" t="s">
        <v>455</v>
      </c>
      <c r="D171" s="11" t="s">
        <v>456</v>
      </c>
      <c r="E171" s="11" t="s">
        <v>210</v>
      </c>
      <c r="F171" s="12">
        <v>9787533292263</v>
      </c>
      <c r="G171" s="13">
        <v>43009</v>
      </c>
      <c r="H171" s="11">
        <v>1</v>
      </c>
    </row>
    <row r="172" ht="31" customHeight="1" spans="1:8">
      <c r="A172" s="9">
        <v>170</v>
      </c>
      <c r="B172" s="10" t="s">
        <v>59</v>
      </c>
      <c r="C172" s="11" t="s">
        <v>457</v>
      </c>
      <c r="D172" s="11" t="s">
        <v>458</v>
      </c>
      <c r="E172" s="11" t="s">
        <v>459</v>
      </c>
      <c r="F172" s="12">
        <v>9787548046431</v>
      </c>
      <c r="G172" s="13">
        <v>42826</v>
      </c>
      <c r="H172" s="11">
        <v>1</v>
      </c>
    </row>
    <row r="173" ht="31" customHeight="1" spans="1:8">
      <c r="A173" s="9">
        <v>171</v>
      </c>
      <c r="B173" s="10" t="s">
        <v>59</v>
      </c>
      <c r="C173" s="11" t="s">
        <v>460</v>
      </c>
      <c r="D173" s="11" t="s">
        <v>461</v>
      </c>
      <c r="E173" s="11" t="s">
        <v>269</v>
      </c>
      <c r="F173" s="12">
        <v>9787559114006</v>
      </c>
      <c r="G173" s="13">
        <v>43891</v>
      </c>
      <c r="H173" s="11">
        <v>1</v>
      </c>
    </row>
    <row r="174" ht="31" customHeight="1" spans="1:8">
      <c r="A174" s="9">
        <v>172</v>
      </c>
      <c r="B174" s="10" t="s">
        <v>59</v>
      </c>
      <c r="C174" s="11" t="s">
        <v>462</v>
      </c>
      <c r="D174" s="11" t="s">
        <v>463</v>
      </c>
      <c r="E174" s="11" t="s">
        <v>464</v>
      </c>
      <c r="F174" s="12">
        <v>9787100150835</v>
      </c>
      <c r="G174" s="13">
        <v>42979</v>
      </c>
      <c r="H174" s="14">
        <v>1</v>
      </c>
    </row>
    <row r="175" ht="31" customHeight="1" spans="1:8">
      <c r="A175" s="9">
        <v>173</v>
      </c>
      <c r="B175" s="10" t="s">
        <v>59</v>
      </c>
      <c r="C175" s="11" t="s">
        <v>465</v>
      </c>
      <c r="D175" s="11" t="s">
        <v>309</v>
      </c>
      <c r="E175" s="11" t="s">
        <v>139</v>
      </c>
      <c r="F175" s="12">
        <v>9787551558761</v>
      </c>
      <c r="G175" s="13">
        <v>42005</v>
      </c>
      <c r="H175" s="11">
        <v>1</v>
      </c>
    </row>
    <row r="176" ht="31" customHeight="1" spans="1:8">
      <c r="A176" s="9">
        <v>174</v>
      </c>
      <c r="B176" s="10" t="s">
        <v>59</v>
      </c>
      <c r="C176" s="11" t="s">
        <v>466</v>
      </c>
      <c r="D176" s="11" t="s">
        <v>467</v>
      </c>
      <c r="E176" s="11" t="s">
        <v>121</v>
      </c>
      <c r="F176" s="12">
        <v>9787544849630</v>
      </c>
      <c r="G176" s="13">
        <v>42917</v>
      </c>
      <c r="H176" s="14">
        <v>1</v>
      </c>
    </row>
    <row r="177" ht="31" customHeight="1" spans="1:8">
      <c r="A177" s="9">
        <v>175</v>
      </c>
      <c r="B177" s="10" t="s">
        <v>59</v>
      </c>
      <c r="C177" s="11" t="s">
        <v>468</v>
      </c>
      <c r="D177" s="11" t="s">
        <v>437</v>
      </c>
      <c r="E177" s="11" t="s">
        <v>438</v>
      </c>
      <c r="F177" s="12">
        <v>9787211073535</v>
      </c>
      <c r="G177" s="13">
        <v>42461</v>
      </c>
      <c r="H177" s="11">
        <v>1</v>
      </c>
    </row>
    <row r="178" ht="31" customHeight="1" spans="1:8">
      <c r="A178" s="9">
        <v>176</v>
      </c>
      <c r="B178" s="10" t="s">
        <v>59</v>
      </c>
      <c r="C178" s="11" t="s">
        <v>469</v>
      </c>
      <c r="D178" s="11" t="s">
        <v>470</v>
      </c>
      <c r="E178" s="11" t="s">
        <v>106</v>
      </c>
      <c r="F178" s="12">
        <v>9787565111518</v>
      </c>
      <c r="G178" s="13">
        <v>41275</v>
      </c>
      <c r="H178" s="11">
        <v>1</v>
      </c>
    </row>
    <row r="179" ht="31" customHeight="1" spans="1:8">
      <c r="A179" s="9">
        <v>177</v>
      </c>
      <c r="B179" s="10" t="s">
        <v>59</v>
      </c>
      <c r="C179" s="11" t="s">
        <v>471</v>
      </c>
      <c r="D179" s="11" t="s">
        <v>472</v>
      </c>
      <c r="E179" s="11" t="s">
        <v>121</v>
      </c>
      <c r="F179" s="12">
        <v>9787544857802</v>
      </c>
      <c r="G179" s="13">
        <v>43405</v>
      </c>
      <c r="H179" s="11">
        <v>1</v>
      </c>
    </row>
    <row r="180" ht="31" customHeight="1" spans="1:8">
      <c r="A180" s="9">
        <v>178</v>
      </c>
      <c r="B180" s="10" t="s">
        <v>59</v>
      </c>
      <c r="C180" s="11" t="s">
        <v>473</v>
      </c>
      <c r="D180" s="11" t="s">
        <v>474</v>
      </c>
      <c r="E180" s="11" t="s">
        <v>80</v>
      </c>
      <c r="F180" s="12">
        <v>9787535082855</v>
      </c>
      <c r="G180" s="13">
        <v>43983</v>
      </c>
      <c r="H180" s="14">
        <v>1</v>
      </c>
    </row>
    <row r="181" ht="31" customHeight="1" spans="1:8">
      <c r="A181" s="9">
        <v>179</v>
      </c>
      <c r="B181" s="10" t="s">
        <v>59</v>
      </c>
      <c r="C181" s="11" t="s">
        <v>475</v>
      </c>
      <c r="D181" s="11" t="s">
        <v>476</v>
      </c>
      <c r="E181" s="11" t="s">
        <v>477</v>
      </c>
      <c r="F181" s="12">
        <v>9787540782139</v>
      </c>
      <c r="G181" s="13">
        <v>43160</v>
      </c>
      <c r="H181" s="11">
        <v>1</v>
      </c>
    </row>
    <row r="182" ht="31" customHeight="1" spans="1:8">
      <c r="A182" s="9">
        <v>180</v>
      </c>
      <c r="B182" s="10" t="s">
        <v>59</v>
      </c>
      <c r="C182" s="11" t="s">
        <v>478</v>
      </c>
      <c r="D182" s="11" t="s">
        <v>479</v>
      </c>
      <c r="E182" s="11" t="s">
        <v>477</v>
      </c>
      <c r="F182" s="12">
        <v>9787540782146</v>
      </c>
      <c r="G182" s="13">
        <v>43160</v>
      </c>
      <c r="H182" s="14">
        <v>1</v>
      </c>
    </row>
    <row r="183" ht="31" customHeight="1" spans="1:8">
      <c r="A183" s="9">
        <v>181</v>
      </c>
      <c r="B183" s="10" t="s">
        <v>59</v>
      </c>
      <c r="C183" s="11" t="s">
        <v>480</v>
      </c>
      <c r="D183" s="11" t="s">
        <v>481</v>
      </c>
      <c r="E183" s="11" t="s">
        <v>409</v>
      </c>
      <c r="F183" s="12">
        <v>9787201132112</v>
      </c>
      <c r="G183" s="13">
        <v>43252</v>
      </c>
      <c r="H183" s="11">
        <v>1</v>
      </c>
    </row>
    <row r="184" ht="31" customHeight="1" spans="1:8">
      <c r="A184" s="9">
        <v>182</v>
      </c>
      <c r="B184" s="10" t="s">
        <v>59</v>
      </c>
      <c r="C184" s="11" t="s">
        <v>482</v>
      </c>
      <c r="D184" s="11" t="s">
        <v>483</v>
      </c>
      <c r="E184" s="11" t="s">
        <v>179</v>
      </c>
      <c r="F184" s="12">
        <v>9787501612185</v>
      </c>
      <c r="G184" s="13">
        <v>42795</v>
      </c>
      <c r="H184" s="11">
        <v>1</v>
      </c>
    </row>
    <row r="185" ht="31" customHeight="1" spans="1:8">
      <c r="A185" s="9">
        <v>183</v>
      </c>
      <c r="B185" s="10" t="s">
        <v>59</v>
      </c>
      <c r="C185" s="11" t="s">
        <v>484</v>
      </c>
      <c r="D185" s="11" t="s">
        <v>485</v>
      </c>
      <c r="E185" s="11" t="s">
        <v>157</v>
      </c>
      <c r="F185" s="12">
        <v>9787500154433</v>
      </c>
      <c r="G185" s="13">
        <v>43101</v>
      </c>
      <c r="H185" s="11">
        <v>1</v>
      </c>
    </row>
    <row r="186" ht="31" customHeight="1" spans="1:8">
      <c r="A186" s="9">
        <v>186</v>
      </c>
      <c r="B186" s="15"/>
      <c r="C186" s="15"/>
      <c r="D186" s="15"/>
      <c r="E186" s="15"/>
      <c r="F186" s="16"/>
      <c r="G186" s="15"/>
      <c r="H186" s="5">
        <f>SUM(H3:H185)</f>
        <v>183</v>
      </c>
    </row>
  </sheetData>
  <autoFilter xmlns:etc="http://www.wps.cn/officeDocument/2017/etCustomData" ref="A2:H186" etc:filterBottomFollowUsedRange="0">
    <extLst/>
  </autoFilter>
  <mergeCells count="1">
    <mergeCell ref="A1:H1"/>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附件1 图书清单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A9AEBF919C78448F8D7ADD55C9E697F0_13</vt:lpwstr>
  </property>
  <property fmtid="{D5CDD505-2E9C-101B-9397-08002B2CF9AE}" pid="3" name="KSOProductBuildVer">
    <vt:lpwstr>2052-12.1.0.21915</vt:lpwstr>
  </property>
  <property fmtid="{D5CDD505-2E9C-101B-9397-08002B2CF9AE}" pid="4" name="KSOReadingLayout">
    <vt:bool>true</vt:bool>
  </property>
</Properties>
</file>